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bookViews>
  <sheets>
    <sheet name="Mẫu 4A" sheetId="17" r:id="rId1"/>
    <sheet name="KL CV 10%" sheetId="20" r:id="rId2"/>
    <sheet name="TỔNG ĐIỂM CỘNG-TRỪ" sheetId="19" r:id="rId3"/>
    <sheet name="Share fanpage" sheetId="21" r:id="rId4"/>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17" l="1"/>
  <c r="L23" i="17"/>
  <c r="K23" i="17"/>
  <c r="K17" i="17"/>
  <c r="K18" i="17"/>
  <c r="K19" i="17"/>
  <c r="L16" i="17" l="1"/>
  <c r="L27" i="17"/>
  <c r="I27" i="17"/>
  <c r="J27" i="17"/>
  <c r="I29" i="17"/>
  <c r="J29" i="17"/>
  <c r="L29" i="17"/>
  <c r="I19" i="17"/>
  <c r="J19" i="17"/>
  <c r="L19" i="17"/>
  <c r="I24" i="17"/>
  <c r="J24" i="17"/>
  <c r="I17" i="17"/>
  <c r="J17" i="17"/>
  <c r="L17" i="17"/>
  <c r="V27" i="17"/>
  <c r="I28" i="17"/>
  <c r="J28" i="17"/>
  <c r="L28" i="17"/>
  <c r="V28" i="17"/>
  <c r="I26" i="17"/>
  <c r="J26" i="17"/>
  <c r="L26" i="17"/>
  <c r="V26" i="17"/>
  <c r="I12" i="17"/>
  <c r="J12" i="17"/>
  <c r="V12" i="17"/>
  <c r="X9" i="20"/>
  <c r="Y9" i="20"/>
  <c r="Z9" i="20"/>
  <c r="X16" i="20"/>
  <c r="Y16" i="20"/>
  <c r="Z16" i="20"/>
  <c r="X14" i="20"/>
  <c r="Y14" i="20"/>
  <c r="Z14" i="20"/>
  <c r="X20" i="20"/>
  <c r="Y20" i="20"/>
  <c r="Z20" i="20"/>
  <c r="V20" i="17"/>
  <c r="I20" i="17"/>
  <c r="J20" i="17"/>
  <c r="K20" i="17"/>
  <c r="V29" i="17"/>
  <c r="V13" i="17"/>
  <c r="V14" i="17"/>
  <c r="V15" i="17"/>
  <c r="V16" i="17"/>
  <c r="V17" i="17"/>
  <c r="V18" i="17"/>
  <c r="V19" i="17"/>
  <c r="V21" i="17"/>
  <c r="V22" i="17"/>
  <c r="V23" i="17"/>
  <c r="V11" i="17"/>
  <c r="J16" i="17"/>
  <c r="X22" i="20"/>
  <c r="Y22" i="20"/>
  <c r="Z22" i="20"/>
  <c r="L10" i="17"/>
  <c r="X25" i="20"/>
  <c r="Y25" i="20"/>
  <c r="Z25" i="20"/>
  <c r="X24" i="20"/>
  <c r="Y24" i="20"/>
  <c r="Z24" i="20"/>
  <c r="I23" i="17"/>
  <c r="J23" i="17"/>
  <c r="X23" i="20"/>
  <c r="Y23" i="20"/>
  <c r="Z23" i="20"/>
  <c r="I22" i="17"/>
  <c r="J22" i="17"/>
  <c r="M22" i="17"/>
  <c r="X21" i="20"/>
  <c r="Y21" i="20"/>
  <c r="Z21" i="20"/>
  <c r="I21" i="17"/>
  <c r="J21" i="17"/>
  <c r="K21" i="17"/>
  <c r="X19" i="20"/>
  <c r="Y19" i="20"/>
  <c r="Z19" i="20"/>
  <c r="X18" i="20"/>
  <c r="Y18" i="20"/>
  <c r="Z18" i="20"/>
  <c r="I18" i="17"/>
  <c r="J18" i="17"/>
  <c r="X17" i="20"/>
  <c r="Y17" i="20"/>
  <c r="Z17" i="20"/>
  <c r="X15" i="20"/>
  <c r="Y15" i="20"/>
  <c r="Z15" i="20"/>
  <c r="X13" i="20"/>
  <c r="Y13" i="20"/>
  <c r="Z13" i="20"/>
  <c r="X12" i="20"/>
  <c r="Y12" i="20"/>
  <c r="Z12" i="20"/>
  <c r="I15" i="17"/>
  <c r="J15" i="17"/>
  <c r="X11" i="20"/>
  <c r="Y11" i="20"/>
  <c r="Z11" i="20"/>
  <c r="X10" i="20"/>
  <c r="Y10" i="20"/>
  <c r="Z10" i="20"/>
  <c r="I13" i="17"/>
  <c r="J13" i="17"/>
  <c r="X8" i="20"/>
  <c r="Y8" i="20"/>
  <c r="Z8" i="20"/>
  <c r="I11" i="17"/>
  <c r="J11" i="17"/>
  <c r="I14" i="17"/>
  <c r="J14" i="17"/>
  <c r="K14" i="17"/>
  <c r="K11" i="17"/>
  <c r="L11" i="17"/>
  <c r="M11" i="17"/>
  <c r="K13" i="17"/>
  <c r="L13" i="17"/>
  <c r="K15" i="17"/>
  <c r="M15" i="17"/>
  <c r="L15" i="17"/>
  <c r="K24" i="17"/>
  <c r="M24" i="17"/>
  <c r="L24" i="17"/>
  <c r="M17" i="17"/>
  <c r="L14" i="17"/>
  <c r="K22" i="17"/>
  <c r="L20" i="17"/>
  <c r="M20" i="17"/>
  <c r="M21" i="17"/>
  <c r="L21" i="17"/>
  <c r="M18" i="17"/>
  <c r="M23" i="17"/>
  <c r="M16" i="17"/>
  <c r="L12" i="17"/>
  <c r="M12" i="17"/>
</calcChain>
</file>

<file path=xl/sharedStrings.xml><?xml version="1.0" encoding="utf-8"?>
<sst xmlns="http://schemas.openxmlformats.org/spreadsheetml/2006/main" count="385" uniqueCount="224">
  <si>
    <t>I</t>
  </si>
  <si>
    <t>II</t>
  </si>
  <si>
    <t>CỘNG HÒA XÃ HỘI CHỦ NGHĨA VIỆT NAM
Độc lập - Tự do - Hạnh phúc</t>
  </si>
  <si>
    <t>STT</t>
  </si>
  <si>
    <t xml:space="preserve">Họ và tên </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</si>
  <si>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</si>
  <si>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</si>
  <si>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</si>
  <si>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</si>
  <si>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</si>
  <si>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</si>
  <si>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</si>
  <si>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</si>
  <si>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</si>
  <si>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</si>
  <si>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</si>
  <si>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TRƯỞNG ĐƠN VỊ</t>
  </si>
  <si>
    <t>Tổng tỷ lệ n nhiệm vụ</t>
  </si>
  <si>
    <t>Nhiệm vụ 6</t>
  </si>
  <si>
    <t>Nhiệm vụ 7</t>
  </si>
  <si>
    <t>Nhiệm vụ 8</t>
  </si>
  <si>
    <t>Nhiệm vụ 5</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</si>
  <si>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</si>
  <si>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</si>
  <si>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</si>
  <si>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</si>
  <si>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</si>
  <si>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</si>
  <si>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</si>
  <si>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</si>
  <si>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</si>
  <si>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</si>
  <si>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</si>
  <si>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</si>
  <si>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</si>
  <si>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</si>
  <si>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</si>
  <si>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</si>
  <si>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</si>
  <si>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</si>
  <si>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</si>
  <si>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</si>
  <si>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</si>
  <si>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</si>
  <si>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</si>
  <si>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</si>
  <si>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</si>
  <si>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</si>
  <si>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</si>
  <si>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</si>
  <si>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</si>
  <si>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</si>
  <si>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Viên chức tập sự</t>
  </si>
  <si>
    <t>III</t>
  </si>
  <si>
    <t>Hợp đồng 68</t>
  </si>
  <si>
    <t>Hợp đồng Trường</t>
  </si>
  <si>
    <r>
      <t xml:space="preserve">TRƯỞNG ĐƠN VỊ
</t>
    </r>
    <r>
      <rPr>
        <i/>
        <sz val="13"/>
        <color indexed="8"/>
        <rFont val="Times New Roman"/>
        <family val="1"/>
      </rPr>
      <t>(ký tên và ghi rõ họ tên)</t>
    </r>
  </si>
  <si>
    <t>(14)</t>
  </si>
  <si>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</si>
  <si>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</si>
  <si>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</si>
  <si>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</si>
  <si>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</si>
  <si>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</si>
  <si>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</si>
  <si>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</si>
  <si>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</si>
  <si>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</si>
  <si>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</si>
  <si>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</si>
  <si>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</si>
  <si>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</si>
  <si>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</si>
  <si>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</si>
  <si>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</si>
  <si>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</si>
  <si>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</si>
  <si>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</si>
  <si>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</si>
  <si>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</si>
  <si>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t>Nhiệm vụ của đơn vị đánh theo thứ tự từ nhiệm vụ thứ 11</t>
  </si>
  <si>
    <t>Nguyễn Trọng</t>
  </si>
  <si>
    <t>Nghĩa</t>
  </si>
  <si>
    <t>Trần Thị Ngọc</t>
  </si>
  <si>
    <t>Dung</t>
  </si>
  <si>
    <t>Phạm Quỳnh</t>
  </si>
  <si>
    <t>Như</t>
  </si>
  <si>
    <t xml:space="preserve">Lê Thị Thu </t>
  </si>
  <si>
    <t>Thảo</t>
  </si>
  <si>
    <t xml:space="preserve">Võ Thị Kim </t>
  </si>
  <si>
    <t>Thư</t>
  </si>
  <si>
    <t xml:space="preserve">Lưu Thị </t>
  </si>
  <si>
    <t>Thúy</t>
  </si>
  <si>
    <t>Nguyễn Mỹ</t>
  </si>
  <si>
    <t>Tiên</t>
  </si>
  <si>
    <t xml:space="preserve">Lữ Xuân </t>
  </si>
  <si>
    <t>Trang</t>
  </si>
  <si>
    <t xml:space="preserve">Đào Anh </t>
  </si>
  <si>
    <t>Tuấn</t>
  </si>
  <si>
    <t xml:space="preserve">Bùi Ánh </t>
  </si>
  <si>
    <t>Tuyết</t>
  </si>
  <si>
    <t>Cao Xuân</t>
  </si>
  <si>
    <t>Giang</t>
  </si>
  <si>
    <t>Nguyễn Thị Minh</t>
  </si>
  <si>
    <t>Thùy</t>
  </si>
  <si>
    <t>Nguyễn Trọng Nghĩa</t>
  </si>
  <si>
    <r>
      <rPr>
        <sz val="13"/>
        <color indexed="8"/>
        <rFont val="Times New Roman"/>
        <family val="1"/>
      </rPr>
      <t xml:space="preserve">TRƯỜNG CAO ĐẲNG LÝ TỰ TRỌNG
THÀNH PHỐ HỒ CHÍ MINH
</t>
    </r>
    <r>
      <rPr>
        <b/>
        <sz val="13"/>
        <color indexed="8"/>
        <rFont val="Times New Roman"/>
        <family val="1"/>
      </rPr>
      <t>ĐƠN VỊ: KHOA KINH TẾ</t>
    </r>
  </si>
  <si>
    <r>
      <t xml:space="preserve">TRƯỜNG CAO ĐẲNG LÝ TỰ TRỌNG
 THÀNH PHỐ HỒ CHÍ MINH
</t>
    </r>
    <r>
      <rPr>
        <b/>
        <sz val="12"/>
        <rFont val="Times New Roman"/>
        <family val="1"/>
      </rPr>
      <t>ĐƠN VỊ: KHOA KINH TẾ</t>
    </r>
  </si>
  <si>
    <t xml:space="preserve">Huỳnh Chí </t>
  </si>
  <si>
    <t>Giỏi</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</si>
  <si>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</si>
  <si>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</si>
  <si>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Lê Thị Thúy</t>
  </si>
  <si>
    <t>Oanh</t>
  </si>
  <si>
    <t>Nguyễn Thị Thùy</t>
  </si>
  <si>
    <t>T. Nghĩa</t>
  </si>
  <si>
    <t>01/04/2021</t>
  </si>
  <si>
    <t>Minh Thùy</t>
  </si>
  <si>
    <t>-</t>
  </si>
  <si>
    <t>KẾT QUẢ XẾP LOẠI CÁC THÁNG TRONG QUÝ 1</t>
  </si>
  <si>
    <t>A2</t>
  </si>
  <si>
    <t>A3</t>
  </si>
  <si>
    <t>A4</t>
  </si>
  <si>
    <t>Adn</t>
  </si>
  <si>
    <t>B1</t>
  </si>
  <si>
    <t>TP. Hồ Chí Minh, ngày 18 tháng 06 năm 2021</t>
  </si>
  <si>
    <t>BẢNG THỐNG KÊ ĐIỂM CỘNG - TRỪ TRONG ĐÁNH GIÁ QUÝ 2/2021</t>
  </si>
  <si>
    <t>BẢNG XÁC ĐỊNH KHỐI LƯỢNG CÔNG VIỆC QUÝ 2/2021</t>
  </si>
  <si>
    <r>
      <t xml:space="preserve">BÁO CÁO DANH SÁCH TỔNG HỢP KẾT QUẢ </t>
    </r>
    <r>
      <rPr>
        <b/>
        <sz val="13"/>
        <color indexed="8"/>
        <rFont val="Times New Roman"/>
        <family val="1"/>
      </rPr>
      <t>ĐÁNH GIÁ,
PHÂN LOẠI CỦA CÔNG CHỨC, VIÊN CHỨC
Kỳ đánh giá: Quý 2/2021</t>
    </r>
  </si>
  <si>
    <t>Hồ Gia</t>
  </si>
  <si>
    <t>Bảo</t>
  </si>
  <si>
    <t>Nguyễn Hoàng Thanh</t>
  </si>
  <si>
    <t>Ngân</t>
  </si>
  <si>
    <t>Phạm Thị Hồng</t>
  </si>
  <si>
    <t>Thắm</t>
  </si>
  <si>
    <t>Xếp loại 04/2021</t>
  </si>
  <si>
    <t>Điểm quy đổi 04/2021</t>
  </si>
  <si>
    <t>Xếp loại 05/2021</t>
  </si>
  <si>
    <t>Điểm quy đổi 05/2021</t>
  </si>
  <si>
    <t>Xếp loại 06/2021</t>
  </si>
  <si>
    <t>Điểm quy đổi 06/2021</t>
  </si>
  <si>
    <t>Bình quân xếp loại thi đua tháng trong quý 2</t>
  </si>
  <si>
    <t>Nghỉ thai sản từ 12/12/2020 đến 11/6/2021</t>
  </si>
  <si>
    <t>%</t>
  </si>
  <si>
    <t xml:space="preserve"> LIKE &amp; SHARE FANPAGE TRƯỜNG 
CỦA CB -GV-NV ĐỢT 01 (TỪ NGÀY 16/3/2021 ĐẾN NGÀY 15/6/2021)
</t>
  </si>
  <si>
    <t>TRƯỜNG CAO ĐẲNG LÝ TỰ TRỌNG</t>
  </si>
  <si>
    <t>CỘNG HÒA XÃ HỘI CHỦ NGHĨA VIỆT NAM</t>
  </si>
  <si>
    <t>THÀNH PHỐ HỒ CHÍ MINH</t>
  </si>
  <si>
    <t xml:space="preserve">             Độc lập – Tự do – Hạnh phúc</t>
  </si>
  <si>
    <t xml:space="preserve">TRUNG TÂM ĐIỀU HÀNH </t>
  </si>
  <si>
    <t>VÀ QUẢN LÝ DỮ LIỆU</t>
  </si>
  <si>
    <t>Kính gửi: Trưởng khoa Kinh tế</t>
  </si>
  <si>
    <t xml:space="preserve">THỐNG KÊ GHI NHẬN LIKE &amp; SHARE FANPAGE TRƯỜNG 
CỦA CB -GV-NV ĐỢT 01 (TỪ NGÀY 16/3/2021 ĐẾN NGÀY 15/6/2021)
</t>
  </si>
  <si>
    <t>Họ và tên</t>
  </si>
  <si>
    <t>MSNS</t>
  </si>
  <si>
    <t>Đơn vị</t>
  </si>
  <si>
    <t>Số lượt
 like &amp; Share
(thực tế)</t>
  </si>
  <si>
    <t>Điểm cộng 
Q.II/2021</t>
  </si>
  <si>
    <t>Lữ Xuân Trang</t>
  </si>
  <si>
    <t>KHOA KINH TẾ</t>
  </si>
  <si>
    <t>Lưu thị thúy</t>
  </si>
  <si>
    <t>Nguyễn Mỹ Tiên</t>
  </si>
  <si>
    <t>Nguyễn Thị Minh Thùy</t>
  </si>
  <si>
    <t>Tran Thi Ngoc Dung</t>
  </si>
  <si>
    <r>
      <t>Ghi chú:</t>
    </r>
    <r>
      <rPr>
        <sz val="13"/>
        <color indexed="8"/>
        <rFont val="Times New Roman"/>
        <family val="1"/>
      </rPr>
      <t xml:space="preserve"> Chế độ khuyến khích cho CB-GV-NV tham gia thực hiện: </t>
    </r>
  </si>
  <si>
    <t>- Từ 5 đến dưới 10 lượt: (cộng 0,5 điểm) vào điểm thưởng trong bảng đánh giá hiệu quả công việc theo Quý</t>
  </si>
  <si>
    <t xml:space="preserve"> -Từ 10 lượt trở lên: (cộng 1 điểm)  vào điểm thưởng trong bảng đánh giá hiệu quả công việc theo Quý</t>
  </si>
  <si>
    <t>- 05 cá nhân có lượt chia sẻ nhiều nhất: (cộng 2 điểm) vào điểm thưởng trong bảng đánh giá hiệu quả công việc theo Quý</t>
  </si>
  <si>
    <t>A dn</t>
  </si>
  <si>
    <t>Nhắc nhở 04/2021.</t>
  </si>
  <si>
    <t>Đề nghị HD TĐ-KT xét A3 tháng 06/2021 vì có hoạ động tích cực trong quý 2.</t>
  </si>
  <si>
    <r>
      <rPr>
        <b/>
        <sz val="13"/>
        <color indexed="8"/>
        <rFont val="Times New Roman"/>
        <family val="1"/>
      </rPr>
      <t>Nhiệm vụ 1:</t>
    </r>
    <r>
      <rPr>
        <sz val="13"/>
        <color indexed="8"/>
        <rFont val="Times New Roman"/>
        <family val="1"/>
      </rPr>
      <t>Công tác chuẩn bị, tham gia Tư vấn tuyển sinh trực tuyến (Đi quay phim tại các doanh nghiệp)</t>
    </r>
  </si>
  <si>
    <r>
      <rPr>
        <b/>
        <sz val="13"/>
        <color indexed="8"/>
        <rFont val="Times New Roman"/>
        <family val="1"/>
      </rPr>
      <t>Nhiệm vụ 2:</t>
    </r>
    <r>
      <rPr>
        <sz val="13"/>
        <color indexed="8"/>
        <rFont val="Times New Roman"/>
        <family val="1"/>
      </rPr>
      <t xml:space="preserve">  Vận động DN tài trợ các hoạt động nhà trường</t>
    </r>
  </si>
  <si>
    <t>20/04/2021</t>
  </si>
  <si>
    <t xml:space="preserve">01/04/2021 </t>
  </si>
  <si>
    <t>Nghĩa, Cô Như, cô Thúy (PM kế toán Misa 2021)</t>
  </si>
  <si>
    <t>30/04/2021</t>
  </si>
  <si>
    <r>
      <t>Nhiệm vụ 3:</t>
    </r>
    <r>
      <rPr>
        <sz val="13"/>
        <color indexed="8"/>
        <rFont val="Times New Roman"/>
        <family val="1"/>
      </rPr>
      <t xml:space="preserve">  Tham gia ngày Hội tư vấn hướng nghiệp (10/4);</t>
    </r>
  </si>
  <si>
    <t>Nghĩa, cô Trang, Thư, Như, Thùy Tiên</t>
  </si>
  <si>
    <t>10/04/2021</t>
  </si>
  <si>
    <r>
      <t>Nhiệm vụ 4:</t>
    </r>
    <r>
      <rPr>
        <sz val="13"/>
        <color indexed="8"/>
        <rFont val="Times New Roman"/>
        <family val="1"/>
      </rPr>
      <t xml:space="preserve"> Tham gia công tác tổ chức Lễ Tốt nghiệp (17/4);</t>
    </r>
  </si>
  <si>
    <t>T. Nghĩa, Tuấn, cô Như, Thảo</t>
  </si>
  <si>
    <t>17/04/2021</t>
  </si>
  <si>
    <r>
      <t>Nhiệm vụ 5:</t>
    </r>
    <r>
      <rPr>
        <sz val="13"/>
        <color indexed="8"/>
        <rFont val="Times New Roman"/>
        <family val="1"/>
      </rPr>
      <t xml:space="preserve"> Công tác chuẩn bị và tham gia tổ chức Lễ bế giảng lớp nâng cao kỹ năng nghề bánh hiện đại (8/4);</t>
    </r>
  </si>
  <si>
    <t>Thùy Tiên</t>
  </si>
  <si>
    <t>08/04/2021</t>
  </si>
  <si>
    <t>12/04/2021</t>
  </si>
  <si>
    <t>29/04/2021</t>
  </si>
  <si>
    <t>Nghĩa, Trang, Như</t>
  </si>
  <si>
    <t>20/06/2021</t>
  </si>
  <si>
    <t>Nghĩa, cô Thúy</t>
  </si>
  <si>
    <t>30/06/2021</t>
  </si>
  <si>
    <r>
      <t>Nhiệm vụ 6:</t>
    </r>
    <r>
      <rPr>
        <sz val="13"/>
        <color indexed="8"/>
        <rFont val="Times New Roman"/>
        <family val="1"/>
      </rPr>
      <t xml:space="preserve"> Tham gia/ hỗ trợ tổ chức buổi đối thoại giữa Lãnh đạo trường với CB lớp, CB Đoàn - Hội (28/4)</t>
    </r>
  </si>
  <si>
    <t>T Nghĩa, cô Trang</t>
  </si>
  <si>
    <t>28/04/2021</t>
  </si>
  <si>
    <r>
      <t xml:space="preserve">Nhiệm vụ 7: </t>
    </r>
    <r>
      <rPr>
        <sz val="13"/>
        <color indexed="8"/>
        <rFont val="Times New Roman"/>
        <family val="1"/>
      </rPr>
      <t>Thực hiện hỗ trợ kỹ thuật, kiểm tra công tác giảng dạy trực tuyến từ 10/5/2021 do ảnh hưởng dịch COVID-19.</t>
    </r>
  </si>
  <si>
    <t>07/05/2021</t>
  </si>
  <si>
    <t>31/05/2021</t>
  </si>
  <si>
    <t>Nghĩa, cô Trang, Thư, Bảo</t>
  </si>
  <si>
    <r>
      <t xml:space="preserve">Nhiệm vụ 8: </t>
    </r>
    <r>
      <rPr>
        <sz val="13"/>
        <color indexed="8"/>
        <rFont val="Times New Roman"/>
        <family val="1"/>
      </rPr>
      <t>Cuộc thi Olympic các môn GDCT , pháp luật 2021</t>
    </r>
  </si>
  <si>
    <t>01/06/2021</t>
  </si>
  <si>
    <t>T. Tuấn, cô Thư</t>
  </si>
  <si>
    <r>
      <rPr>
        <b/>
        <sz val="13"/>
        <color indexed="8"/>
        <rFont val="Times New Roman"/>
        <family val="1"/>
      </rPr>
      <t>Nhiệm vụ 9:</t>
    </r>
    <r>
      <rPr>
        <sz val="13"/>
        <color indexed="8"/>
        <rFont val="Times New Roman"/>
        <family val="1"/>
      </rPr>
      <t xml:space="preserve">  Thực hiện hỗ trợ kỹ thuật, kiểm tra công tác giảng dạy trực tuyến trên Google Meet từ 01/6/2021 do ảnh hưởng dịch COVID-19.</t>
    </r>
  </si>
  <si>
    <r>
      <t xml:space="preserve">Nhiệm vụ 10: </t>
    </r>
    <r>
      <rPr>
        <sz val="13"/>
        <color indexed="8"/>
        <rFont val="Times New Roman"/>
        <family val="1"/>
      </rPr>
      <t>Viết đề xuất tham gia chương trình sử dụng vốn vay ODA của ngân hàng thế giới: đầu tư nền tảng kỹ thuật số cho hệ thống giáo dục nghề nghiệp (CV 1169/TCGDNN-BQLCDA về việc tham gia chương trình sử dụng vốn vay ODA của NH Thế Giới). Viết đề án sử dụng tài sản công vào mục đích cho thuê năm 2021.</t>
    </r>
  </si>
  <si>
    <t>14/06/2021</t>
  </si>
  <si>
    <t>26/06/2021</t>
  </si>
  <si>
    <t xml:space="preserve">T Nghĩa, cô Trang
</t>
  </si>
  <si>
    <t xml:space="preserve">01/06/2021 </t>
  </si>
  <si>
    <t xml:space="preserve">T Nghĩa, T Bảo
</t>
  </si>
  <si>
    <t>`</t>
  </si>
  <si>
    <t>Cô Trang, Thúy, M Thùy, Mỹ Tiên, Dung</t>
  </si>
  <si>
    <r>
      <t xml:space="preserve">Nhiệm vụ 11: </t>
    </r>
    <r>
      <rPr>
        <sz val="13"/>
        <color indexed="8"/>
        <rFont val="Times New Roman"/>
        <family val="1"/>
      </rPr>
      <t>Viết đề xuất tham gia chương trình sử dụng vốn vay ODA của ngân hàng thế giới: đầu tư nền tảng kỹ thuật số cho hệ thống giáo dục nghề nghiệp (CV 1169/TCGDNN-BQLCDA về việc tham gia chương trình sử dụng vốn vay ODA của NH Thế Giới). Viết đề án sử dụng tài sản công vào mục đích cho thuê năm 2021.</t>
    </r>
  </si>
  <si>
    <t>26/05/2021</t>
  </si>
  <si>
    <t>14/05/20210</t>
  </si>
  <si>
    <t>Nhiệm vụ 18</t>
  </si>
  <si>
    <r>
      <rPr>
        <b/>
        <sz val="13"/>
        <color indexed="8"/>
        <rFont val="Times New Roman"/>
        <family val="1"/>
      </rPr>
      <t>Nhiệm vụ 12:</t>
    </r>
    <r>
      <rPr>
        <sz val="13"/>
        <color indexed="8"/>
        <rFont val="Times New Roman"/>
        <family val="1"/>
      </rPr>
      <t xml:space="preserve">   Soạn danh mục giáo trình các ngành 2020 cho công tác kiểm định
</t>
    </r>
  </si>
  <si>
    <r>
      <t xml:space="preserve">Nhiệm vụ 13: </t>
    </r>
    <r>
      <rPr>
        <sz val="13"/>
        <color indexed="8"/>
        <rFont val="Times New Roman"/>
        <family val="1"/>
      </rPr>
      <t xml:space="preserve">- Like và Share Fanpage Facebook về việc thực hiện các chương trình quảng bá tuyển sinh năm 2021 </t>
    </r>
  </si>
  <si>
    <r>
      <t>Nhiệm vụ 14:</t>
    </r>
    <r>
      <rPr>
        <sz val="13"/>
        <color indexed="8"/>
        <rFont val="Times New Roman"/>
        <family val="1"/>
      </rPr>
      <t xml:space="preserve"> Mời doanh nghiệp tham gia livestream</t>
    </r>
  </si>
  <si>
    <r>
      <t>Nhiệm vụ 15:</t>
    </r>
    <r>
      <rPr>
        <sz val="13"/>
        <color indexed="8"/>
        <rFont val="Times New Roman"/>
        <family val="1"/>
      </rPr>
      <t xml:space="preserve">  Chỉnh sửa chương trình khung và CT môn học ngành Thương mại điện tử </t>
    </r>
  </si>
  <si>
    <r>
      <t>Nhiệm vụ 16:</t>
    </r>
    <r>
      <rPr>
        <sz val="13"/>
        <color indexed="8"/>
        <rFont val="Times New Roman"/>
        <family val="1"/>
      </rPr>
      <t xml:space="preserve"> Chỉnh sửa chương trình khung và CT môn học ngành du lịch, lữ hành, nhà hàng, khách sạn</t>
    </r>
  </si>
  <si>
    <r>
      <t>Nhiệm vụ 17:</t>
    </r>
    <r>
      <rPr>
        <sz val="13"/>
        <color indexed="8"/>
        <rFont val="Times New Roman"/>
        <family val="1"/>
      </rPr>
      <t xml:space="preserve">  </t>
    </r>
  </si>
  <si>
    <r>
      <t>Nhiệm vụ 18:</t>
    </r>
    <r>
      <rPr>
        <sz val="13"/>
        <color indexed="8"/>
        <rFont val="Times New Roman"/>
        <family val="1"/>
      </rPr>
      <t xml:space="preserve"> </t>
    </r>
  </si>
  <si>
    <t>Xếp loại B1 tháng 06/2021.</t>
  </si>
  <si>
    <t>Nhắc nhở 04/2021, xếp loại B1 tháng 05/2021.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</si>
</sst>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2" x14ac:knownFonts="1">
    <font>
      <sz val="11"/>
      <color theme="1"/>
      <name val="Calibri"/>
      <family val="2"/>
      <scheme val="minor"/>
    </font>
    <font>
      <sz val="12"/>
      <color indexed="8"/>
      <name val="Times New Roman"/>
      <family val="1"/>
    </font>
    <font>
      <b/>
      <sz val="14"/>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b/>
      <sz val="13"/>
      <color indexed="10"/>
      <name val="Times New Roman"/>
      <family val="1"/>
    </font>
    <font>
      <sz val="14"/>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sz val="11"/>
      <name val="Times New Roman"/>
      <family val="1"/>
    </font>
    <font>
      <sz val="13"/>
      <color theme="1"/>
      <name val="Times New Roman"/>
      <family val="1"/>
    </font>
    <font>
      <sz val="11"/>
      <color theme="1"/>
      <name val="Times New Roman"/>
      <family val="1"/>
    </font>
    <font>
      <sz val="14"/>
      <color rgb="FF000000"/>
      <name val="Times New Roman"/>
      <family val="1"/>
    </font>
    <font>
      <b/>
      <sz val="14"/>
      <color rgb="FF000000"/>
      <name val="Times New Roman"/>
      <family val="1"/>
    </font>
    <font>
      <sz val="14"/>
      <color theme="1"/>
      <name val="Times New Roman"/>
      <family val="1"/>
    </font>
    <font>
      <b/>
      <sz val="14"/>
      <color theme="1"/>
      <name val="Times New Roman"/>
      <family val="1"/>
    </font>
    <font>
      <b/>
      <sz val="11"/>
      <color theme="1"/>
      <name val="Times New Roman"/>
      <family val="1"/>
    </font>
    <font>
      <b/>
      <sz val="11"/>
      <color rgb="FF000000"/>
      <name val="Times New Roman"/>
      <family val="1"/>
    </font>
    <font>
      <sz val="10"/>
      <color theme="1"/>
      <name val="Times New Roman"/>
      <family val="1"/>
    </font>
    <font>
      <sz val="12"/>
      <color theme="1"/>
      <name val="Times New Roman"/>
      <family val="1"/>
    </font>
    <font>
      <b/>
      <sz val="13"/>
      <color theme="1"/>
      <name val="Times New Roman"/>
      <family val="1"/>
    </font>
    <font>
      <b/>
      <sz val="12"/>
      <color theme="1"/>
      <name val="Times New Roman"/>
      <family val="1"/>
    </font>
    <font>
      <b/>
      <i/>
      <sz val="13"/>
      <color theme="1"/>
      <name val="Times New Roman"/>
      <family val="1"/>
    </font>
    <font>
      <b/>
      <sz val="16"/>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9" fillId="0" borderId="0"/>
    <xf numFmtId="0" fontId="12" fillId="0" borderId="0"/>
  </cellStyleXfs>
  <cellXfs count="154">
    <xf numFmtId="0" fontId="0" fillId="0" borderId="0" xfId="0"/>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5" fillId="0" borderId="0" xfId="2" applyFont="1" applyFill="1" applyAlignment="1" applyProtection="1">
      <alignment horizontal="center" vertical="center"/>
      <protection locked="0"/>
    </xf>
    <xf numFmtId="0" fontId="15" fillId="0" borderId="0" xfId="2" applyFont="1" applyFill="1" applyAlignment="1" applyProtection="1">
      <protection locked="0"/>
    </xf>
    <xf numFmtId="0" fontId="0" fillId="0" borderId="0" xfId="0" applyProtection="1">
      <protection locked="0"/>
    </xf>
    <xf numFmtId="0" fontId="15" fillId="0" borderId="0" xfId="2" applyFont="1" applyFill="1" applyAlignment="1" applyProtection="1">
      <alignment horizontal="center"/>
      <protection locked="0"/>
    </xf>
    <xf numFmtId="0" fontId="0" fillId="0" borderId="0" xfId="0" applyAlignment="1" applyProtection="1">
      <alignment vertical="center"/>
      <protection locked="0"/>
    </xf>
    <xf numFmtId="0" fontId="14" fillId="0" borderId="1" xfId="2" applyFont="1" applyFill="1" applyBorder="1" applyAlignment="1" applyProtection="1">
      <alignment horizontal="center" vertical="center" wrapText="1"/>
      <protection locked="0"/>
    </xf>
    <xf numFmtId="9" fontId="9" fillId="0" borderId="1" xfId="2" applyNumberFormat="1" applyFont="1" applyFill="1" applyBorder="1" applyAlignment="1" applyProtection="1">
      <alignment horizontal="center" vertical="center"/>
      <protection locked="0"/>
    </xf>
    <xf numFmtId="164" fontId="28"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29" fillId="0" borderId="1" xfId="0" applyFont="1" applyBorder="1" applyAlignment="1" applyProtection="1">
      <alignment horizontal="center" vertical="center"/>
      <protection locked="0"/>
    </xf>
    <xf numFmtId="9" fontId="16" fillId="0" borderId="2" xfId="0" applyNumberFormat="1"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3" fillId="0" borderId="0" xfId="0" applyFont="1" applyAlignment="1" applyProtection="1">
      <alignment vertical="center" wrapText="1"/>
      <protection locked="0"/>
    </xf>
    <xf numFmtId="0" fontId="20" fillId="0" borderId="1" xfId="0" applyFont="1" applyBorder="1" applyAlignment="1" applyProtection="1">
      <alignment horizontal="center" vertical="center" wrapText="1"/>
      <protection locked="0"/>
    </xf>
    <xf numFmtId="0" fontId="24" fillId="0" borderId="1" xfId="0" quotePrefix="1" applyFont="1" applyBorder="1" applyAlignment="1" applyProtection="1">
      <alignment horizontal="center" vertical="center" wrapText="1"/>
      <protection locked="0"/>
    </xf>
    <xf numFmtId="0" fontId="20" fillId="0" borderId="1" xfId="0" quotePrefix="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5" fillId="0" borderId="1" xfId="0" applyFont="1" applyBorder="1" applyAlignment="1" applyProtection="1">
      <alignment horizontal="center" vertical="center" wrapText="1"/>
      <protection locked="0"/>
    </xf>
    <xf numFmtId="0" fontId="25" fillId="2" borderId="1" xfId="0" quotePrefix="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right" vertical="center"/>
      <protection locked="0"/>
    </xf>
    <xf numFmtId="0" fontId="30" fillId="0" borderId="1" xfId="0" applyNumberFormat="1" applyFont="1" applyFill="1" applyBorder="1" applyAlignment="1" applyProtection="1">
      <alignment horizontal="center" vertical="center"/>
      <protection locked="0"/>
    </xf>
    <xf numFmtId="0" fontId="2" fillId="2" borderId="1" xfId="0" quotePrefix="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right" vertical="center"/>
      <protection locked="0"/>
    </xf>
    <xf numFmtId="0" fontId="26" fillId="0" borderId="1"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164" fontId="28" fillId="0" borderId="1" xfId="1" quotePrefix="1" applyNumberFormat="1" applyFont="1" applyFill="1" applyBorder="1" applyAlignment="1" applyProtection="1">
      <alignment horizontal="center" vertical="center"/>
    </xf>
    <xf numFmtId="9" fontId="4" fillId="0" borderId="1" xfId="1" applyNumberFormat="1" applyFont="1" applyFill="1" applyBorder="1" applyAlignment="1" applyProtection="1">
      <alignment horizontal="center" vertical="center"/>
    </xf>
    <xf numFmtId="0" fontId="11" fillId="0" borderId="1" xfId="2" applyFont="1" applyFill="1" applyBorder="1" applyAlignment="1" applyProtection="1">
      <alignment horizontal="center" vertical="center"/>
    </xf>
    <xf numFmtId="0" fontId="25" fillId="0" borderId="1" xfId="0" applyFont="1" applyBorder="1" applyAlignment="1" applyProtection="1">
      <alignment horizontal="center" vertical="center" wrapText="1"/>
    </xf>
    <xf numFmtId="0" fontId="11" fillId="0" borderId="1" xfId="2" applyFont="1" applyFill="1" applyBorder="1" applyAlignment="1" applyProtection="1">
      <alignment horizontal="center" vertical="center" wrapText="1"/>
      <protection locked="0"/>
    </xf>
    <xf numFmtId="0" fontId="13" fillId="0" borderId="0" xfId="2" applyFont="1" applyFill="1" applyAlignment="1" applyProtection="1">
      <alignment vertical="top" wrapText="1"/>
      <protection locked="0"/>
    </xf>
    <xf numFmtId="0" fontId="1" fillId="2" borderId="1" xfId="0" quotePrefix="1" applyFont="1" applyFill="1" applyBorder="1" applyAlignment="1">
      <alignment horizontal="center" vertical="center" wrapText="1"/>
    </xf>
    <xf numFmtId="0" fontId="32" fillId="0" borderId="1" xfId="0" applyFont="1" applyBorder="1" applyAlignment="1">
      <alignment horizontal="left" vertical="center"/>
    </xf>
    <xf numFmtId="0" fontId="2" fillId="0" borderId="1" xfId="0" applyFont="1" applyBorder="1" applyAlignment="1">
      <alignment horizontal="center" vertical="center" wrapText="1"/>
    </xf>
    <xf numFmtId="0" fontId="31" fillId="0" borderId="1" xfId="0" applyFont="1" applyBorder="1" applyAlignment="1">
      <alignment horizontal="center"/>
    </xf>
    <xf numFmtId="1" fontId="2" fillId="0" borderId="1" xfId="0" applyNumberFormat="1" applyFont="1" applyBorder="1" applyAlignment="1">
      <alignment horizontal="center" vertical="center" wrapText="1"/>
    </xf>
    <xf numFmtId="0" fontId="33" fillId="0" borderId="1" xfId="0" applyFont="1" applyFill="1" applyBorder="1" applyAlignment="1">
      <alignment horizontal="center" vertical="center"/>
    </xf>
    <xf numFmtId="49" fontId="2" fillId="0" borderId="0" xfId="0" applyNumberFormat="1" applyFont="1" applyBorder="1" applyAlignment="1">
      <alignment horizontal="center" vertical="center" wrapText="1"/>
    </xf>
    <xf numFmtId="10" fontId="34" fillId="0" borderId="2" xfId="0" applyNumberFormat="1" applyFont="1" applyBorder="1" applyAlignment="1" applyProtection="1">
      <alignment horizontal="center" vertical="center" wrapText="1"/>
      <protection locked="0"/>
    </xf>
    <xf numFmtId="10" fontId="35" fillId="0" borderId="1" xfId="0" applyNumberFormat="1" applyFont="1" applyBorder="1" applyAlignment="1">
      <alignment horizontal="center" vertical="center"/>
    </xf>
    <xf numFmtId="10" fontId="18" fillId="0" borderId="2" xfId="0" applyNumberFormat="1" applyFont="1" applyBorder="1" applyAlignment="1" applyProtection="1">
      <alignment horizontal="center" vertical="center" wrapText="1"/>
      <protection locked="0"/>
    </xf>
    <xf numFmtId="10" fontId="22" fillId="0" borderId="2" xfId="0" applyNumberFormat="1"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10" fontId="27" fillId="0" borderId="2" xfId="0" applyNumberFormat="1"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33" fillId="2" borderId="1" xfId="0" applyFont="1" applyFill="1" applyBorder="1" applyAlignment="1" applyProtection="1">
      <alignment horizontal="left" vertical="center"/>
      <protection locked="0"/>
    </xf>
    <xf numFmtId="0" fontId="33" fillId="0" borderId="1" xfId="0" applyFont="1" applyFill="1" applyBorder="1" applyAlignment="1" applyProtection="1">
      <alignment horizontal="center" vertical="center" wrapText="1"/>
      <protection locked="0"/>
    </xf>
    <xf numFmtId="0" fontId="33" fillId="2" borderId="1" xfId="0" applyFont="1" applyFill="1" applyBorder="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2" fontId="28" fillId="0" borderId="1" xfId="1" applyNumberFormat="1" applyFont="1" applyFill="1" applyBorder="1" applyAlignment="1" applyProtection="1">
      <alignment horizontal="center" vertical="center"/>
      <protection locked="0"/>
    </xf>
    <xf numFmtId="0" fontId="2"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31" fillId="0" borderId="1" xfId="0" applyFont="1" applyFill="1" applyBorder="1" applyAlignment="1">
      <alignment horizontal="center"/>
    </xf>
    <xf numFmtId="0" fontId="31" fillId="0" borderId="1" xfId="0" applyFont="1" applyFill="1" applyBorder="1" applyAlignment="1">
      <alignment horizontal="center" vertical="center"/>
    </xf>
    <xf numFmtId="1" fontId="2" fillId="0" borderId="1" xfId="0" applyNumberFormat="1" applyFont="1" applyFill="1" applyBorder="1" applyAlignment="1">
      <alignment horizontal="center" vertical="center" wrapText="1"/>
    </xf>
    <xf numFmtId="164" fontId="36" fillId="0" borderId="1" xfId="1" applyNumberFormat="1" applyFont="1" applyFill="1" applyBorder="1" applyAlignment="1" applyProtection="1">
      <alignment horizontal="center" vertical="center"/>
      <protection locked="0"/>
    </xf>
    <xf numFmtId="0" fontId="5" fillId="0" borderId="0" xfId="0" applyFont="1" applyAlignment="1">
      <alignment horizontal="center" vertical="center" wrapText="1"/>
    </xf>
    <xf numFmtId="0" fontId="2" fillId="0" borderId="0" xfId="0" quotePrefix="1" applyFont="1" applyAlignment="1" applyProtection="1">
      <alignment horizontal="center" vertical="center" wrapText="1"/>
      <protection locked="0"/>
    </xf>
    <xf numFmtId="0" fontId="8" fillId="0" borderId="0" xfId="0" quotePrefix="1" applyFont="1" applyAlignment="1" applyProtection="1">
      <alignment horizontal="center" vertical="center" wrapText="1"/>
      <protection locked="0"/>
    </xf>
    <xf numFmtId="0" fontId="29" fillId="0" borderId="1" xfId="0" applyFont="1" applyFill="1" applyBorder="1" applyAlignment="1" applyProtection="1">
      <alignment horizontal="center" vertical="center"/>
      <protection locked="0"/>
    </xf>
    <xf numFmtId="0" fontId="8" fillId="0" borderId="0" xfId="0" applyFont="1" applyBorder="1" applyAlignment="1" applyProtection="1">
      <alignment horizontal="center" vertical="center" wrapText="1"/>
      <protection locked="0"/>
    </xf>
    <xf numFmtId="49" fontId="20" fillId="0" borderId="1" xfId="0" applyNumberFormat="1" applyFont="1" applyBorder="1" applyAlignment="1" applyProtection="1">
      <alignment horizontal="center" vertical="center" wrapText="1"/>
      <protection locked="0"/>
    </xf>
    <xf numFmtId="0" fontId="37" fillId="0" borderId="1" xfId="0" applyFont="1" applyBorder="1" applyAlignment="1">
      <alignment horizontal="center" vertical="center"/>
    </xf>
    <xf numFmtId="0" fontId="37" fillId="3" borderId="1" xfId="0" applyFont="1" applyFill="1" applyBorder="1" applyAlignment="1">
      <alignment horizontal="center" vertical="center"/>
    </xf>
    <xf numFmtId="0" fontId="37" fillId="0" borderId="1" xfId="0" applyFont="1" applyFill="1" applyBorder="1" applyAlignment="1">
      <alignment horizontal="center" vertical="center"/>
    </xf>
    <xf numFmtId="0" fontId="25" fillId="0" borderId="1" xfId="0" applyFont="1" applyFill="1" applyBorder="1" applyAlignment="1" applyProtection="1">
      <alignment horizontal="center" vertical="center" wrapText="1"/>
    </xf>
    <xf numFmtId="164" fontId="28" fillId="3" borderId="1" xfId="1" applyNumberFormat="1" applyFont="1" applyFill="1" applyBorder="1" applyAlignment="1" applyProtection="1">
      <alignment horizontal="center" vertical="center"/>
      <protection locked="0"/>
    </xf>
    <xf numFmtId="164" fontId="36" fillId="0" borderId="1" xfId="1" applyNumberFormat="1" applyFont="1" applyFill="1" applyBorder="1" applyAlignment="1" applyProtection="1">
      <alignment horizontal="center" vertical="center" wrapText="1"/>
      <protection locked="0"/>
    </xf>
    <xf numFmtId="0" fontId="28" fillId="0" borderId="0" xfId="0" applyFont="1" applyAlignment="1">
      <alignment horizontal="center" vertical="center"/>
    </xf>
    <xf numFmtId="0" fontId="28" fillId="0" borderId="0" xfId="0" applyFont="1"/>
    <xf numFmtId="0" fontId="38" fillId="0" borderId="0" xfId="0" applyFont="1" applyAlignment="1">
      <alignment horizontal="center" vertical="center"/>
    </xf>
    <xf numFmtId="0" fontId="38" fillId="0" borderId="0" xfId="0" applyFont="1" applyAlignment="1">
      <alignment horizontal="left" vertical="center"/>
    </xf>
    <xf numFmtId="0" fontId="28" fillId="0" borderId="0" xfId="0" applyFont="1" applyAlignment="1">
      <alignment horizontal="left" vertical="center"/>
    </xf>
    <xf numFmtId="0" fontId="38" fillId="0" borderId="0" xfId="0" applyNumberFormat="1" applyFont="1" applyAlignment="1">
      <alignment horizontal="center" vertical="center"/>
    </xf>
    <xf numFmtId="0" fontId="38" fillId="0" borderId="1" xfId="0" applyFont="1" applyBorder="1" applyAlignment="1">
      <alignment horizontal="center" vertical="center"/>
    </xf>
    <xf numFmtId="0" fontId="38" fillId="0" borderId="1" xfId="0" applyFont="1" applyBorder="1" applyAlignment="1">
      <alignment horizontal="left" vertical="center"/>
    </xf>
    <xf numFmtId="0" fontId="38" fillId="0" borderId="1" xfId="0" applyFont="1" applyBorder="1" applyAlignment="1">
      <alignment horizontal="center" vertical="center" wrapText="1"/>
    </xf>
    <xf numFmtId="0" fontId="38"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9" fillId="0" borderId="1" xfId="1" applyFont="1" applyBorder="1" applyAlignment="1">
      <alignment horizontal="center" vertical="center" wrapText="1"/>
    </xf>
    <xf numFmtId="0" fontId="11" fillId="0" borderId="1" xfId="0" applyNumberFormat="1" applyFont="1" applyBorder="1" applyAlignment="1">
      <alignment horizontal="center" vertical="center"/>
    </xf>
    <xf numFmtId="0" fontId="9" fillId="0" borderId="1" xfId="1" applyFont="1" applyBorder="1" applyAlignment="1">
      <alignment horizontal="left" vertical="center" wrapText="1"/>
    </xf>
    <xf numFmtId="0" fontId="28" fillId="0" borderId="0" xfId="0" quotePrefix="1" applyFont="1" applyAlignment="1">
      <alignment horizontal="left" vertical="center"/>
    </xf>
    <xf numFmtId="0" fontId="25" fillId="0" borderId="1" xfId="0" applyFont="1" applyFill="1" applyBorder="1" applyAlignment="1" applyProtection="1">
      <alignment horizontal="center" vertical="center" wrapText="1"/>
      <protection locked="0"/>
    </xf>
    <xf numFmtId="0" fontId="11" fillId="3" borderId="1" xfId="2" applyFont="1" applyFill="1" applyBorder="1" applyAlignment="1" applyProtection="1">
      <alignment horizontal="center" vertical="center"/>
    </xf>
    <xf numFmtId="0" fontId="24" fillId="0" borderId="1" xfId="0" quotePrefix="1"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5" fillId="0" borderId="0" xfId="0" applyFont="1" applyAlignment="1">
      <alignment horizontal="center" vertical="center" wrapText="1"/>
    </xf>
    <xf numFmtId="0" fontId="3" fillId="0" borderId="1"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3" fillId="2" borderId="1" xfId="0" applyFont="1" applyFill="1" applyBorder="1" applyAlignment="1" applyProtection="1">
      <alignment horizontal="left" vertical="center" wrapText="1"/>
      <protection locked="0"/>
    </xf>
    <xf numFmtId="0" fontId="2" fillId="0" borderId="0" xfId="0" quotePrefix="1" applyFont="1" applyAlignment="1" applyProtection="1">
      <alignment horizontal="center" vertical="center" wrapText="1"/>
      <protection locked="0"/>
    </xf>
    <xf numFmtId="0" fontId="8" fillId="0" borderId="0" xfId="0" quotePrefix="1"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7" fillId="0" borderId="0" xfId="0" applyFont="1" applyAlignment="1" applyProtection="1">
      <alignment horizontal="center"/>
      <protection locked="0"/>
    </xf>
    <xf numFmtId="0" fontId="39" fillId="0" borderId="0" xfId="0" applyFont="1" applyAlignment="1" applyProtection="1">
      <alignment horizontal="center"/>
      <protection locked="0"/>
    </xf>
    <xf numFmtId="14" fontId="29" fillId="0" borderId="2" xfId="0" quotePrefix="1" applyNumberFormat="1" applyFont="1" applyBorder="1" applyAlignment="1" applyProtection="1">
      <alignment horizontal="center" vertical="center" wrapText="1"/>
      <protection locked="0"/>
    </xf>
    <xf numFmtId="14" fontId="29" fillId="0" borderId="4" xfId="0" quotePrefix="1" applyNumberFormat="1"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0" fontId="34" fillId="0" borderId="4" xfId="0" applyFont="1" applyBorder="1" applyAlignment="1" applyProtection="1">
      <alignment horizontal="center" vertical="center" wrapText="1"/>
      <protection locked="0"/>
    </xf>
    <xf numFmtId="0" fontId="3" fillId="0" borderId="1"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protection locked="0"/>
    </xf>
    <xf numFmtId="14" fontId="29" fillId="0" borderId="3" xfId="0" quotePrefix="1" applyNumberFormat="1" applyFont="1" applyBorder="1" applyAlignment="1" applyProtection="1">
      <alignment horizontal="center" vertical="center" wrapText="1"/>
      <protection locked="0"/>
    </xf>
    <xf numFmtId="0" fontId="34" fillId="3" borderId="2" xfId="0" applyFont="1" applyFill="1" applyBorder="1" applyAlignment="1" applyProtection="1">
      <alignment horizontal="center" vertical="center" wrapText="1"/>
      <protection locked="0"/>
    </xf>
    <xf numFmtId="0" fontId="34" fillId="3" borderId="3" xfId="0" applyFont="1" applyFill="1" applyBorder="1" applyAlignment="1" applyProtection="1">
      <alignment horizontal="center" vertical="center" wrapText="1"/>
      <protection locked="0"/>
    </xf>
    <xf numFmtId="0" fontId="34" fillId="3" borderId="4" xfId="0" applyFont="1" applyFill="1" applyBorder="1" applyAlignment="1" applyProtection="1">
      <alignment horizontal="center" vertical="center" wrapText="1"/>
      <protection locked="0"/>
    </xf>
    <xf numFmtId="0" fontId="39" fillId="0" borderId="1" xfId="1" applyFont="1" applyFill="1" applyBorder="1" applyAlignment="1" applyProtection="1">
      <alignment horizontal="center" vertical="center" wrapText="1"/>
      <protection locked="0"/>
    </xf>
    <xf numFmtId="0" fontId="11" fillId="0" borderId="5" xfId="2" applyFont="1" applyFill="1" applyBorder="1" applyAlignment="1" applyProtection="1">
      <alignment horizontal="justify" vertical="center"/>
      <protection locked="0"/>
    </xf>
    <xf numFmtId="0" fontId="33" fillId="0" borderId="0" xfId="0" applyFont="1" applyAlignment="1" applyProtection="1">
      <alignment horizontal="center"/>
      <protection locked="0"/>
    </xf>
    <xf numFmtId="0" fontId="3" fillId="0" borderId="1"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13" fillId="0" borderId="0" xfId="2" applyFont="1" applyFill="1" applyAlignment="1" applyProtection="1">
      <alignment horizontal="center" vertical="top" wrapText="1"/>
      <protection locked="0"/>
    </xf>
    <xf numFmtId="0" fontId="16" fillId="0" borderId="0" xfId="2" applyFont="1" applyFill="1" applyAlignment="1" applyProtection="1">
      <alignment horizontal="center"/>
      <protection locked="0"/>
    </xf>
    <xf numFmtId="0" fontId="17" fillId="0" borderId="6" xfId="2" applyFont="1" applyFill="1" applyBorder="1" applyAlignment="1" applyProtection="1">
      <alignment horizontal="center"/>
      <protection locked="0"/>
    </xf>
    <xf numFmtId="0" fontId="11" fillId="0" borderId="1" xfId="2" applyFont="1" applyFill="1" applyBorder="1" applyAlignment="1" applyProtection="1">
      <alignment horizontal="center" vertical="center"/>
      <protection locked="0"/>
    </xf>
    <xf numFmtId="0" fontId="11" fillId="0" borderId="1" xfId="2" applyFont="1" applyFill="1" applyBorder="1" applyAlignment="1" applyProtection="1">
      <alignment horizontal="center" vertical="center" wrapText="1"/>
      <protection locked="0"/>
    </xf>
    <xf numFmtId="0" fontId="18" fillId="0" borderId="1" xfId="2" applyFont="1" applyFill="1" applyBorder="1" applyAlignment="1" applyProtection="1">
      <alignment horizontal="center" vertical="center" wrapText="1"/>
      <protection locked="0"/>
    </xf>
    <xf numFmtId="0" fontId="20" fillId="0" borderId="1" xfId="1" applyFont="1" applyFill="1" applyBorder="1" applyAlignment="1" applyProtection="1">
      <alignment horizontal="center" vertical="center" wrapText="1"/>
      <protection locked="0"/>
    </xf>
    <xf numFmtId="0" fontId="11" fillId="0" borderId="7" xfId="2" applyFont="1" applyFill="1" applyBorder="1" applyAlignment="1" applyProtection="1">
      <alignment horizontal="center" vertical="center" wrapText="1"/>
      <protection locked="0"/>
    </xf>
    <xf numFmtId="0" fontId="11" fillId="0" borderId="8" xfId="2" applyFont="1" applyFill="1" applyBorder="1" applyAlignment="1" applyProtection="1">
      <alignment horizontal="center" vertical="center" wrapText="1"/>
      <protection locked="0"/>
    </xf>
    <xf numFmtId="0" fontId="11" fillId="0" borderId="9" xfId="2" applyFont="1" applyFill="1" applyBorder="1" applyAlignment="1" applyProtection="1">
      <alignment horizontal="center" vertical="center" wrapText="1"/>
      <protection locked="0"/>
    </xf>
    <xf numFmtId="0" fontId="29" fillId="0" borderId="5" xfId="0" applyFont="1" applyBorder="1" applyAlignment="1" applyProtection="1">
      <alignment horizontal="center" vertical="center"/>
      <protection locked="0"/>
    </xf>
    <xf numFmtId="0" fontId="40" fillId="0" borderId="0" xfId="0" applyFont="1" applyAlignment="1">
      <alignment horizontal="left" vertical="center"/>
    </xf>
    <xf numFmtId="0" fontId="41" fillId="0" borderId="0" xfId="0" applyFont="1" applyAlignment="1">
      <alignment horizontal="center" vertical="center" wrapText="1"/>
    </xf>
    <xf numFmtId="0" fontId="38" fillId="0" borderId="0" xfId="0" applyFont="1" applyAlignment="1">
      <alignment horizontal="left" vertical="center"/>
    </xf>
    <xf numFmtId="0" fontId="28" fillId="0" borderId="0" xfId="0"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125F0B94-C951-4510-B9E3-71DDD720C154}"/>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2133CC2-0B10-44E1-8612-D81B463627C7}"/>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390525</xdr:colOff>
      <xdr:row>5</xdr:row>
      <xdr:rowOff>0</xdr:rowOff>
    </xdr:from>
    <xdr:to>
      <xdr:col>1</xdr:col>
      <xdr:colOff>1885950</xdr:colOff>
      <xdr:row>5</xdr:row>
      <xdr:rowOff>0</xdr:rowOff>
    </xdr:to>
    <xdr:cxnSp macro="">
      <xdr:nvCxnSpPr>
        <xdr:cNvPr id="2" name="Straight Connector 1">
          <a:extLst>
            <a:ext uri="{FF2B5EF4-FFF2-40B4-BE49-F238E27FC236}">
              <a16:creationId xmlns:a16="http://schemas.microsoft.com/office/drawing/2014/main" xmlns="" id="{7E88D804-7B85-4C6D-A1BF-F2F04A56A79F}"/>
            </a:ext>
          </a:extLst>
        </xdr:cNvPr>
        <xdr:cNvCxnSpPr/>
      </xdr:nvCxnSpPr>
      <xdr:spPr>
        <a:xfrm>
          <a:off x="914400" y="819150"/>
          <a:ext cx="1495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2000250</xdr:colOff>
      <xdr:row>3</xdr:row>
      <xdr:rowOff>0</xdr:rowOff>
    </xdr:from>
    <xdr:to>
      <xdr:col>4</xdr:col>
      <xdr:colOff>314325</xdr:colOff>
      <xdr:row>3</xdr:row>
      <xdr:rowOff>1</xdr:rowOff>
    </xdr:to>
    <xdr:cxnSp macro="">
      <xdr:nvCxnSpPr>
        <xdr:cNvPr id="3" name="Straight Connector 2">
          <a:extLst>
            <a:ext uri="{FF2B5EF4-FFF2-40B4-BE49-F238E27FC236}">
              <a16:creationId xmlns:a16="http://schemas.microsoft.com/office/drawing/2014/main" xmlns="" id="{E72EEC90-56DA-4596-90D4-92A7A3E95985}"/>
            </a:ext>
          </a:extLst>
        </xdr:cNvPr>
        <xdr:cNvCxnSpPr/>
      </xdr:nvCxnSpPr>
      <xdr:spPr>
        <a:xfrm>
          <a:off x="5324475" y="419100"/>
          <a:ext cx="18859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W37"/>
  <sheetViews>
    <sheetView tabSelected="1" topLeftCell="A19" zoomScale="70" zoomScaleNormal="70" workbookViewId="0">
      <selection activeCell="M23" sqref="M23"/>
    </sheetView>
  </sheetViews>
  <sheetFormatPr defaultColWidth="9.140625" defaultRowHeight="15.75" x14ac:dyDescent="0.25"/>
  <cols>
    <col min="1" max="1" width="7.42578125" style="5" customWidth="1"/>
    <col min="2" max="2" width="26.42578125" style="6" customWidth="1"/>
    <col min="3" max="3" width="9.140625" style="5" customWidth="1"/>
    <col min="4" max="4" width="24" style="5" customWidth="1"/>
    <col min="5" max="6" width="14" style="5" customWidth="1"/>
    <col min="7" max="7" width="13" style="5" customWidth="1"/>
    <col min="8" max="8" width="12" style="5" customWidth="1"/>
    <col min="9" max="9" width="11.5703125" style="5" customWidth="1"/>
    <col min="10" max="10" width="15.140625" style="5" customWidth="1"/>
    <col min="11" max="11" width="11" style="5" customWidth="1"/>
    <col min="12" max="12" width="10.28515625" style="5" customWidth="1"/>
    <col min="13" max="13" width="14" style="5" customWidth="1"/>
    <col min="14" max="14" width="12" style="5" customWidth="1"/>
    <col min="15" max="15" width="13.5703125" style="5" customWidth="1"/>
    <col min="16" max="17" width="12" style="5" customWidth="1"/>
    <col min="18" max="20" width="11.140625" style="5" customWidth="1"/>
    <col min="21" max="21" width="10.7109375" style="5" customWidth="1"/>
    <col min="22" max="22" width="13.5703125" style="5" customWidth="1"/>
    <col min="23" max="23" width="35.42578125" style="5" customWidth="1"/>
    <col min="24" max="16384" width="9.140625" style="5"/>
  </cols>
  <sheetData>
    <row r="1" spans="1:23" x14ac:dyDescent="0.25">
      <c r="O1" s="7" t="s">
        <v>22</v>
      </c>
      <c r="P1" s="7"/>
      <c r="Q1" s="7"/>
      <c r="R1" s="7"/>
      <c r="S1" s="7"/>
      <c r="T1" s="7"/>
      <c r="U1" s="7"/>
      <c r="V1" s="7"/>
    </row>
    <row r="2" spans="1:23" s="8" customFormat="1" ht="48.75" customHeight="1" x14ac:dyDescent="0.25">
      <c r="A2" s="114" t="s">
        <v>106</v>
      </c>
      <c r="B2" s="114"/>
      <c r="C2" s="114"/>
      <c r="D2" s="114"/>
      <c r="H2" s="27"/>
      <c r="I2" s="27"/>
      <c r="J2" s="114" t="s">
        <v>2</v>
      </c>
      <c r="K2" s="114"/>
      <c r="L2" s="114"/>
      <c r="M2" s="114"/>
      <c r="N2" s="114"/>
      <c r="O2" s="114"/>
    </row>
    <row r="3" spans="1:23" ht="14.25" customHeight="1" x14ac:dyDescent="0.25"/>
    <row r="4" spans="1:23" ht="58.5" customHeight="1" x14ac:dyDescent="0.25">
      <c r="A4" s="116" t="s">
        <v>128</v>
      </c>
      <c r="B4" s="116"/>
      <c r="C4" s="116"/>
      <c r="D4" s="116"/>
      <c r="E4" s="116"/>
      <c r="F4" s="116"/>
      <c r="G4" s="116"/>
      <c r="H4" s="116"/>
      <c r="I4" s="116"/>
      <c r="J4" s="116"/>
      <c r="K4" s="116"/>
      <c r="L4" s="116"/>
      <c r="M4" s="116"/>
      <c r="N4" s="116"/>
      <c r="O4" s="116"/>
      <c r="P4" s="77"/>
      <c r="Q4" s="77"/>
      <c r="R4" s="77"/>
      <c r="S4" s="77"/>
      <c r="T4" s="77"/>
      <c r="U4" s="77"/>
      <c r="V4" s="77"/>
    </row>
    <row r="5" spans="1:23" ht="16.5" x14ac:dyDescent="0.25">
      <c r="A5" s="117"/>
      <c r="B5" s="117"/>
      <c r="C5" s="117"/>
      <c r="D5" s="117"/>
      <c r="E5" s="117"/>
      <c r="F5" s="117"/>
      <c r="G5" s="117"/>
      <c r="H5" s="117"/>
      <c r="I5" s="117"/>
      <c r="J5" s="117"/>
      <c r="K5" s="117"/>
      <c r="L5" s="117"/>
      <c r="M5" s="117"/>
      <c r="N5" s="117"/>
      <c r="O5" s="117"/>
      <c r="P5" s="78"/>
      <c r="Q5" s="78"/>
      <c r="R5" s="78"/>
      <c r="S5" s="78"/>
      <c r="T5" s="78"/>
      <c r="U5" s="78"/>
      <c r="V5" s="78"/>
    </row>
    <row r="6" spans="1:23" ht="6.75" customHeight="1" x14ac:dyDescent="0.25"/>
    <row r="7" spans="1:23" s="8" customFormat="1" ht="44.25" customHeight="1" x14ac:dyDescent="0.25">
      <c r="A7" s="112" t="s">
        <v>3</v>
      </c>
      <c r="B7" s="112" t="s">
        <v>23</v>
      </c>
      <c r="C7" s="112"/>
      <c r="D7" s="112" t="s">
        <v>24</v>
      </c>
      <c r="E7" s="112" t="s">
        <v>25</v>
      </c>
      <c r="F7" s="112" t="s">
        <v>26</v>
      </c>
      <c r="G7" s="112"/>
      <c r="H7" s="112"/>
      <c r="I7" s="112"/>
      <c r="J7" s="112"/>
      <c r="K7" s="118" t="s">
        <v>27</v>
      </c>
      <c r="L7" s="118"/>
      <c r="M7" s="118"/>
      <c r="N7" s="118"/>
      <c r="O7" s="118"/>
      <c r="P7" s="108" t="s">
        <v>119</v>
      </c>
      <c r="Q7" s="109"/>
      <c r="R7" s="109"/>
      <c r="S7" s="109"/>
      <c r="T7" s="109"/>
      <c r="U7" s="109"/>
      <c r="V7" s="110"/>
      <c r="W7" s="112" t="s">
        <v>15</v>
      </c>
    </row>
    <row r="8" spans="1:23" s="8" customFormat="1" ht="132.75" customHeight="1" x14ac:dyDescent="0.25">
      <c r="A8" s="112"/>
      <c r="B8" s="112"/>
      <c r="C8" s="112"/>
      <c r="D8" s="112"/>
      <c r="E8" s="112"/>
      <c r="F8" s="10" t="s">
        <v>28</v>
      </c>
      <c r="G8" s="10" t="s">
        <v>29</v>
      </c>
      <c r="H8" s="10" t="s">
        <v>30</v>
      </c>
      <c r="I8" s="10" t="s">
        <v>31</v>
      </c>
      <c r="J8" s="10" t="s">
        <v>32</v>
      </c>
      <c r="K8" s="28" t="s">
        <v>33</v>
      </c>
      <c r="L8" s="28" t="s">
        <v>34</v>
      </c>
      <c r="M8" s="28" t="s">
        <v>35</v>
      </c>
      <c r="N8" s="28" t="s">
        <v>36</v>
      </c>
      <c r="O8" s="28" t="s">
        <v>37</v>
      </c>
      <c r="P8" s="81" t="s">
        <v>135</v>
      </c>
      <c r="Q8" s="81" t="s">
        <v>136</v>
      </c>
      <c r="R8" s="81" t="s">
        <v>137</v>
      </c>
      <c r="S8" s="81" t="s">
        <v>138</v>
      </c>
      <c r="T8" s="81" t="s">
        <v>139</v>
      </c>
      <c r="U8" s="81" t="s">
        <v>140</v>
      </c>
      <c r="V8" s="28" t="s">
        <v>141</v>
      </c>
      <c r="W8" s="112"/>
    </row>
    <row r="9" spans="1:23" s="8" customFormat="1" ht="26.25" customHeight="1" x14ac:dyDescent="0.25">
      <c r="A9" s="29" t="s">
        <v>38</v>
      </c>
      <c r="B9" s="107" t="s">
        <v>39</v>
      </c>
      <c r="C9" s="107"/>
      <c r="D9" s="29" t="s">
        <v>40</v>
      </c>
      <c r="E9" s="29" t="s">
        <v>41</v>
      </c>
      <c r="F9" s="29" t="s">
        <v>42</v>
      </c>
      <c r="G9" s="29" t="s">
        <v>43</v>
      </c>
      <c r="H9" s="29" t="s">
        <v>44</v>
      </c>
      <c r="I9" s="29" t="s">
        <v>45</v>
      </c>
      <c r="J9" s="29" t="s">
        <v>46</v>
      </c>
      <c r="K9" s="30" t="s">
        <v>47</v>
      </c>
      <c r="L9" s="30" t="s">
        <v>48</v>
      </c>
      <c r="M9" s="30" t="s">
        <v>49</v>
      </c>
      <c r="N9" s="30" t="s">
        <v>50</v>
      </c>
      <c r="O9" s="30" t="s">
        <v>57</v>
      </c>
      <c r="P9" s="30"/>
      <c r="Q9" s="30"/>
      <c r="R9" s="30"/>
      <c r="S9" s="30"/>
      <c r="T9" s="30"/>
      <c r="U9" s="30"/>
      <c r="V9" s="30"/>
      <c r="W9" s="10"/>
    </row>
    <row r="10" spans="1:23" s="8" customFormat="1" ht="18.75" customHeight="1" x14ac:dyDescent="0.25">
      <c r="A10" s="31" t="s">
        <v>0</v>
      </c>
      <c r="B10" s="32" t="s">
        <v>51</v>
      </c>
      <c r="C10" s="32"/>
      <c r="D10" s="32"/>
      <c r="E10" s="31"/>
      <c r="F10" s="31"/>
      <c r="G10" s="31"/>
      <c r="H10" s="31"/>
      <c r="I10" s="31"/>
      <c r="J10" s="31"/>
      <c r="K10" s="33"/>
      <c r="L10" s="44" t="str">
        <f t="shared" ref="K10:L18" si="0">IF(AND($J10&gt;=75,$J10&lt;90),"X",IF($J10&lt;75,"",""))</f>
        <v/>
      </c>
      <c r="M10" s="33"/>
      <c r="N10" s="33"/>
      <c r="O10" s="33"/>
      <c r="P10" s="33"/>
      <c r="Q10" s="33"/>
      <c r="R10" s="33"/>
      <c r="S10" s="33"/>
      <c r="T10" s="33"/>
      <c r="U10" s="33"/>
      <c r="V10" s="33"/>
      <c r="W10" s="10"/>
    </row>
    <row r="11" spans="1:23" s="8" customFormat="1" ht="23.45" customHeight="1" x14ac:dyDescent="0.25">
      <c r="A11" s="47">
        <v>1</v>
      </c>
      <c r="B11" s="48" t="s">
        <v>81</v>
      </c>
      <c r="C11" s="52" t="s">
        <v>82</v>
      </c>
      <c r="D11" s="70">
        <v>50800000001</v>
      </c>
      <c r="E11" s="71">
        <v>93</v>
      </c>
      <c r="F11" s="71">
        <v>33</v>
      </c>
      <c r="G11" s="64">
        <v>60</v>
      </c>
      <c r="H11" s="49"/>
      <c r="I11" s="49">
        <f>--(SUM($F11:$G11)*0%)</f>
        <v>0</v>
      </c>
      <c r="J11" s="49">
        <f t="shared" ref="J11:J29" si="1">ROUND(SUM($F11:$H11)-$I11,1)</f>
        <v>93</v>
      </c>
      <c r="K11" s="44" t="str">
        <f>IF(AND($J11&gt;=90,$J11&lt;=100),"X",IF($J11&lt;90,"",""))</f>
        <v>X</v>
      </c>
      <c r="L11" s="44" t="str">
        <f t="shared" si="0"/>
        <v/>
      </c>
      <c r="M11" s="44" t="str">
        <f t="shared" ref="M11:M24" si="2">IF(AND($J11&gt;=50,$J11&lt;75),"X",IF($J11&lt;50,"",""))</f>
        <v/>
      </c>
      <c r="N11" s="33"/>
      <c r="O11" s="33"/>
      <c r="P11" s="33" t="s">
        <v>120</v>
      </c>
      <c r="Q11" s="33">
        <v>9</v>
      </c>
      <c r="R11" s="33" t="s">
        <v>121</v>
      </c>
      <c r="S11" s="33">
        <v>8</v>
      </c>
      <c r="T11" s="82" t="s">
        <v>120</v>
      </c>
      <c r="U11" s="33">
        <v>9</v>
      </c>
      <c r="V11" s="33">
        <f>ROUND(AVERAGE($Q11,$S11,$U11),1)</f>
        <v>8.6999999999999993</v>
      </c>
      <c r="W11" s="10"/>
    </row>
    <row r="12" spans="1:23" s="8" customFormat="1" ht="50.25" customHeight="1" x14ac:dyDescent="0.25">
      <c r="A12" s="47">
        <v>2</v>
      </c>
      <c r="B12" s="48" t="s">
        <v>129</v>
      </c>
      <c r="C12" s="52" t="s">
        <v>130</v>
      </c>
      <c r="D12" s="73">
        <v>4</v>
      </c>
      <c r="E12" s="71">
        <v>97</v>
      </c>
      <c r="F12" s="71">
        <v>30</v>
      </c>
      <c r="G12" s="64">
        <v>50</v>
      </c>
      <c r="H12" s="49"/>
      <c r="I12" s="49">
        <f>--(SUM($F12:$G12)*0%)</f>
        <v>0</v>
      </c>
      <c r="J12" s="49">
        <f t="shared" si="1"/>
        <v>80</v>
      </c>
      <c r="K12" s="44"/>
      <c r="L12" s="44" t="str">
        <f t="shared" si="0"/>
        <v>X</v>
      </c>
      <c r="M12" s="44" t="str">
        <f t="shared" si="2"/>
        <v/>
      </c>
      <c r="N12" s="33"/>
      <c r="O12" s="33"/>
      <c r="P12" s="33" t="s">
        <v>122</v>
      </c>
      <c r="Q12" s="33">
        <v>7</v>
      </c>
      <c r="R12" s="33" t="s">
        <v>122</v>
      </c>
      <c r="S12" s="33">
        <v>7</v>
      </c>
      <c r="T12" s="83" t="s">
        <v>122</v>
      </c>
      <c r="U12" s="33">
        <v>7</v>
      </c>
      <c r="V12" s="33">
        <f>ROUND(AVERAGE($Q12,$S12,$U12),1)</f>
        <v>7</v>
      </c>
      <c r="W12" s="11" t="s">
        <v>170</v>
      </c>
    </row>
    <row r="13" spans="1:23" s="12" customFormat="1" ht="33" customHeight="1" x14ac:dyDescent="0.25">
      <c r="A13" s="47">
        <v>3</v>
      </c>
      <c r="B13" s="48" t="s">
        <v>83</v>
      </c>
      <c r="C13" s="52" t="s">
        <v>84</v>
      </c>
      <c r="D13" s="70">
        <v>71000000474</v>
      </c>
      <c r="E13" s="36">
        <v>85</v>
      </c>
      <c r="F13" s="36">
        <v>30</v>
      </c>
      <c r="G13" s="64">
        <v>50</v>
      </c>
      <c r="H13" s="49"/>
      <c r="I13" s="49">
        <f>--(SUM($F13:$G13)*0%)</f>
        <v>0</v>
      </c>
      <c r="J13" s="49">
        <f t="shared" si="1"/>
        <v>80</v>
      </c>
      <c r="K13" s="44" t="str">
        <f>IF(AND($J13&gt;=90,$J13&lt;=100),"X",IF($J13&lt;90,"",""))</f>
        <v/>
      </c>
      <c r="L13" s="44" t="str">
        <f t="shared" si="0"/>
        <v>X</v>
      </c>
      <c r="N13" s="33"/>
      <c r="O13" s="33"/>
      <c r="P13" s="33" t="s">
        <v>122</v>
      </c>
      <c r="Q13" s="33">
        <v>7</v>
      </c>
      <c r="R13" s="33" t="s">
        <v>122</v>
      </c>
      <c r="S13" s="33">
        <v>7</v>
      </c>
      <c r="T13" s="82" t="s">
        <v>122</v>
      </c>
      <c r="U13" s="33">
        <v>7</v>
      </c>
      <c r="V13" s="33">
        <f t="shared" ref="V13:V23" si="3">ROUND(AVERAGE($Q13,$S13,$U13),1)</f>
        <v>7</v>
      </c>
      <c r="W13" s="11"/>
    </row>
    <row r="14" spans="1:23" s="12" customFormat="1" ht="32.25" customHeight="1" x14ac:dyDescent="0.25">
      <c r="A14" s="47">
        <v>4</v>
      </c>
      <c r="B14" s="48" t="s">
        <v>101</v>
      </c>
      <c r="C14" s="52" t="s">
        <v>102</v>
      </c>
      <c r="D14" s="70">
        <v>81000000906</v>
      </c>
      <c r="E14" s="36">
        <v>85</v>
      </c>
      <c r="F14" s="36">
        <v>29</v>
      </c>
      <c r="G14" s="64">
        <v>50</v>
      </c>
      <c r="H14" s="49"/>
      <c r="I14" s="49">
        <f>--(SUM($F14:$G14)*0%)</f>
        <v>0</v>
      </c>
      <c r="J14" s="49">
        <f t="shared" si="1"/>
        <v>79</v>
      </c>
      <c r="K14" s="44" t="str">
        <f>IF(AND($J14&gt;=90,$J14&lt;=100),"X",IF($J14&lt;90,"",""))</f>
        <v/>
      </c>
      <c r="L14" s="44" t="str">
        <f t="shared" si="0"/>
        <v>X</v>
      </c>
      <c r="M14" s="11"/>
      <c r="N14" s="33"/>
      <c r="O14" s="33"/>
      <c r="P14" s="33" t="s">
        <v>122</v>
      </c>
      <c r="Q14" s="33">
        <v>7</v>
      </c>
      <c r="R14" s="33" t="s">
        <v>122</v>
      </c>
      <c r="S14" s="33">
        <v>7</v>
      </c>
      <c r="T14" s="82" t="s">
        <v>122</v>
      </c>
      <c r="U14" s="33">
        <v>7</v>
      </c>
      <c r="V14" s="33">
        <f t="shared" si="3"/>
        <v>7</v>
      </c>
      <c r="W14" s="11"/>
    </row>
    <row r="15" spans="1:23" s="12" customFormat="1" ht="23.45" customHeight="1" x14ac:dyDescent="0.25">
      <c r="A15" s="47">
        <v>5</v>
      </c>
      <c r="B15" s="48" t="s">
        <v>108</v>
      </c>
      <c r="C15" s="52" t="s">
        <v>109</v>
      </c>
      <c r="D15" s="70">
        <v>1</v>
      </c>
      <c r="E15" s="36">
        <v>92</v>
      </c>
      <c r="F15" s="36">
        <v>31</v>
      </c>
      <c r="G15" s="64">
        <v>50</v>
      </c>
      <c r="H15" s="49"/>
      <c r="I15" s="49">
        <f t="shared" ref="I15:I28" si="4">--(SUM($F15:$G15)*0%)</f>
        <v>0</v>
      </c>
      <c r="J15" s="49">
        <f t="shared" si="1"/>
        <v>81</v>
      </c>
      <c r="K15" s="44" t="str">
        <f>IF(AND($J15&gt;=90,$J15&lt;=100),"X",IF($J15&lt;90,"",""))</f>
        <v/>
      </c>
      <c r="L15" s="44" t="str">
        <f t="shared" si="0"/>
        <v>X</v>
      </c>
      <c r="M15" s="44" t="str">
        <f t="shared" si="2"/>
        <v/>
      </c>
      <c r="N15" s="33"/>
      <c r="O15" s="33"/>
      <c r="P15" s="33" t="s">
        <v>122</v>
      </c>
      <c r="Q15" s="33">
        <v>7</v>
      </c>
      <c r="R15" s="33" t="s">
        <v>122</v>
      </c>
      <c r="S15" s="33">
        <v>7</v>
      </c>
      <c r="T15" s="84" t="s">
        <v>122</v>
      </c>
      <c r="U15" s="33">
        <v>7</v>
      </c>
      <c r="V15" s="33">
        <f t="shared" si="3"/>
        <v>7</v>
      </c>
      <c r="W15" s="11"/>
    </row>
    <row r="16" spans="1:23" s="12" customFormat="1" ht="37.5" customHeight="1" x14ac:dyDescent="0.25">
      <c r="A16" s="47">
        <v>6</v>
      </c>
      <c r="B16" s="48" t="s">
        <v>85</v>
      </c>
      <c r="C16" s="52" t="s">
        <v>86</v>
      </c>
      <c r="D16" s="70">
        <v>60200000731</v>
      </c>
      <c r="E16" s="36">
        <v>90</v>
      </c>
      <c r="F16" s="36">
        <v>32</v>
      </c>
      <c r="G16" s="64">
        <v>50</v>
      </c>
      <c r="H16" s="49"/>
      <c r="I16" s="49"/>
      <c r="J16" s="49">
        <f t="shared" si="1"/>
        <v>82</v>
      </c>
      <c r="K16" s="44"/>
      <c r="L16" s="44" t="str">
        <f t="shared" si="0"/>
        <v>X</v>
      </c>
      <c r="M16" s="44" t="str">
        <f t="shared" si="2"/>
        <v/>
      </c>
      <c r="N16" s="33"/>
      <c r="O16" s="33"/>
      <c r="P16" s="33" t="s">
        <v>120</v>
      </c>
      <c r="Q16" s="33">
        <v>9</v>
      </c>
      <c r="R16" s="33" t="s">
        <v>122</v>
      </c>
      <c r="S16" s="33">
        <v>7</v>
      </c>
      <c r="T16" s="82" t="s">
        <v>124</v>
      </c>
      <c r="U16" s="33">
        <v>6</v>
      </c>
      <c r="V16" s="33">
        <f t="shared" si="3"/>
        <v>7.3</v>
      </c>
      <c r="W16" s="11" t="s">
        <v>222</v>
      </c>
    </row>
    <row r="17" spans="1:23" s="12" customFormat="1" ht="23.45" customHeight="1" x14ac:dyDescent="0.25">
      <c r="A17" s="47">
        <v>7</v>
      </c>
      <c r="B17" s="48" t="s">
        <v>87</v>
      </c>
      <c r="C17" s="52" t="s">
        <v>88</v>
      </c>
      <c r="D17" s="70">
        <v>60300000171</v>
      </c>
      <c r="E17" s="36">
        <v>85</v>
      </c>
      <c r="F17" s="36">
        <v>31</v>
      </c>
      <c r="G17" s="64">
        <v>50</v>
      </c>
      <c r="H17" s="49"/>
      <c r="I17" s="49">
        <f t="shared" si="4"/>
        <v>0</v>
      </c>
      <c r="J17" s="49">
        <f t="shared" si="1"/>
        <v>81</v>
      </c>
      <c r="K17" s="44" t="str">
        <f t="shared" ref="K17:K19" si="5">IF(AND($J17&gt;=90,$J17&lt;=100),"X",IF($J17&lt;90,"",""))</f>
        <v/>
      </c>
      <c r="L17" s="44" t="str">
        <f t="shared" si="0"/>
        <v>X</v>
      </c>
      <c r="M17" s="44" t="str">
        <f t="shared" si="2"/>
        <v/>
      </c>
      <c r="N17" s="105"/>
      <c r="O17" s="33"/>
      <c r="P17" s="33" t="s">
        <v>121</v>
      </c>
      <c r="Q17" s="33">
        <v>8</v>
      </c>
      <c r="R17" s="33" t="s">
        <v>122</v>
      </c>
      <c r="S17" s="33">
        <v>5</v>
      </c>
      <c r="T17" s="84" t="s">
        <v>122</v>
      </c>
      <c r="U17" s="33">
        <v>7</v>
      </c>
      <c r="V17" s="33">
        <f t="shared" si="3"/>
        <v>6.7</v>
      </c>
      <c r="W17" s="11"/>
    </row>
    <row r="18" spans="1:23" s="8" customFormat="1" ht="23.45" customHeight="1" x14ac:dyDescent="0.25">
      <c r="A18" s="47">
        <v>8</v>
      </c>
      <c r="B18" s="48" t="s">
        <v>89</v>
      </c>
      <c r="C18" s="52" t="s">
        <v>90</v>
      </c>
      <c r="D18" s="70">
        <v>51200000905</v>
      </c>
      <c r="E18" s="36">
        <v>94</v>
      </c>
      <c r="F18" s="36">
        <v>32</v>
      </c>
      <c r="G18" s="64">
        <v>60</v>
      </c>
      <c r="H18" s="49"/>
      <c r="I18" s="49">
        <f t="shared" si="4"/>
        <v>0</v>
      </c>
      <c r="J18" s="49">
        <f t="shared" si="1"/>
        <v>92</v>
      </c>
      <c r="K18" s="44" t="str">
        <f t="shared" si="5"/>
        <v>X</v>
      </c>
      <c r="L18" s="44"/>
      <c r="M18" s="44" t="str">
        <f t="shared" si="2"/>
        <v/>
      </c>
      <c r="N18" s="33"/>
      <c r="O18" s="33"/>
      <c r="P18" s="33" t="s">
        <v>121</v>
      </c>
      <c r="Q18" s="33">
        <v>8</v>
      </c>
      <c r="R18" s="33" t="s">
        <v>121</v>
      </c>
      <c r="S18" s="33">
        <v>8</v>
      </c>
      <c r="T18" s="82" t="s">
        <v>121</v>
      </c>
      <c r="U18" s="33">
        <v>8</v>
      </c>
      <c r="V18" s="33">
        <f t="shared" si="3"/>
        <v>8</v>
      </c>
      <c r="W18" s="10"/>
    </row>
    <row r="19" spans="1:23" s="8" customFormat="1" ht="39" customHeight="1" x14ac:dyDescent="0.25">
      <c r="A19" s="47">
        <v>9</v>
      </c>
      <c r="B19" s="48" t="s">
        <v>91</v>
      </c>
      <c r="C19" s="52" t="s">
        <v>92</v>
      </c>
      <c r="D19" s="70">
        <v>60200000517</v>
      </c>
      <c r="E19" s="36">
        <v>85</v>
      </c>
      <c r="F19" s="36">
        <v>33</v>
      </c>
      <c r="G19" s="64">
        <v>50</v>
      </c>
      <c r="H19" s="49"/>
      <c r="I19" s="49">
        <f>--(SUM($F19:$G19)*3%)</f>
        <v>2.4899999999999998</v>
      </c>
      <c r="J19" s="49">
        <f t="shared" si="1"/>
        <v>80.5</v>
      </c>
      <c r="K19" s="44" t="str">
        <f t="shared" si="5"/>
        <v/>
      </c>
      <c r="L19" s="44" t="str">
        <f>IF(AND($J19&gt;=75,$J19&lt;90),"X",IF($J19&lt;75,"",""))</f>
        <v>X</v>
      </c>
      <c r="M19" s="85"/>
      <c r="N19" s="33"/>
      <c r="O19" s="33"/>
      <c r="P19" s="33" t="s">
        <v>121</v>
      </c>
      <c r="Q19" s="33">
        <v>8</v>
      </c>
      <c r="R19" s="33" t="s">
        <v>122</v>
      </c>
      <c r="S19" s="33">
        <v>7</v>
      </c>
      <c r="T19" s="82" t="s">
        <v>122</v>
      </c>
      <c r="U19" s="33">
        <v>7</v>
      </c>
      <c r="V19" s="33">
        <f t="shared" si="3"/>
        <v>7.3</v>
      </c>
      <c r="W19" s="11" t="s">
        <v>169</v>
      </c>
    </row>
    <row r="20" spans="1:23" s="8" customFormat="1" ht="39" customHeight="1" x14ac:dyDescent="0.25">
      <c r="A20" s="47">
        <v>10</v>
      </c>
      <c r="B20" s="48" t="s">
        <v>103</v>
      </c>
      <c r="C20" s="52" t="s">
        <v>104</v>
      </c>
      <c r="D20" s="74">
        <v>701191100000289</v>
      </c>
      <c r="E20" s="36">
        <v>93</v>
      </c>
      <c r="F20" s="36">
        <v>31</v>
      </c>
      <c r="G20" s="64">
        <v>60</v>
      </c>
      <c r="H20" s="49">
        <v>0.5</v>
      </c>
      <c r="I20" s="49">
        <f t="shared" si="4"/>
        <v>0</v>
      </c>
      <c r="J20" s="49">
        <f t="shared" si="1"/>
        <v>91.5</v>
      </c>
      <c r="K20" s="44" t="str">
        <f>IF(AND($J20&gt;=90,$J20&lt;=100),"X",IF($J20&lt;90,"",""))</f>
        <v>X</v>
      </c>
      <c r="L20" s="44" t="str">
        <f>IF(AND($J20&gt;=75,$J20&lt;90),"X",IF($J20&lt;75,"",""))</f>
        <v/>
      </c>
      <c r="M20" s="44" t="str">
        <f t="shared" si="2"/>
        <v/>
      </c>
      <c r="N20" s="33"/>
      <c r="O20" s="33"/>
      <c r="P20" s="33" t="s">
        <v>120</v>
      </c>
      <c r="Q20" s="33">
        <v>9</v>
      </c>
      <c r="R20" s="33" t="s">
        <v>121</v>
      </c>
      <c r="S20" s="33">
        <v>9</v>
      </c>
      <c r="T20" s="33" t="s">
        <v>121</v>
      </c>
      <c r="U20" s="33">
        <v>8</v>
      </c>
      <c r="V20" s="33">
        <f>ROUND(AVERAGE($Q20,$S20,$U20),1)</f>
        <v>8.6999999999999993</v>
      </c>
      <c r="W20" s="13"/>
    </row>
    <row r="21" spans="1:23" s="8" customFormat="1" ht="23.45" customHeight="1" x14ac:dyDescent="0.3">
      <c r="A21" s="47">
        <v>11</v>
      </c>
      <c r="B21" s="48" t="s">
        <v>93</v>
      </c>
      <c r="C21" s="52" t="s">
        <v>94</v>
      </c>
      <c r="D21" s="72">
        <v>71000000507</v>
      </c>
      <c r="E21" s="36">
        <v>85</v>
      </c>
      <c r="F21" s="36">
        <v>30</v>
      </c>
      <c r="G21" s="64">
        <v>50</v>
      </c>
      <c r="H21" s="49">
        <v>1</v>
      </c>
      <c r="I21" s="49">
        <f t="shared" si="4"/>
        <v>0</v>
      </c>
      <c r="J21" s="49">
        <f t="shared" si="1"/>
        <v>81</v>
      </c>
      <c r="K21" s="44" t="str">
        <f>IF(AND($J21&gt;=90,$J21&lt;=100),"X",IF($J21&lt;90,"",""))</f>
        <v/>
      </c>
      <c r="L21" s="44" t="str">
        <f>IF(AND($J21&gt;=75,$J21&lt;90),"X",IF($J21&lt;75,"",""))</f>
        <v>X</v>
      </c>
      <c r="M21" s="44" t="str">
        <f t="shared" si="2"/>
        <v/>
      </c>
      <c r="N21" s="33"/>
      <c r="O21" s="33"/>
      <c r="P21" s="33" t="s">
        <v>122</v>
      </c>
      <c r="Q21" s="33">
        <v>7</v>
      </c>
      <c r="R21" s="33" t="s">
        <v>122</v>
      </c>
      <c r="S21" s="33">
        <v>7</v>
      </c>
      <c r="T21" s="84" t="s">
        <v>122</v>
      </c>
      <c r="U21" s="33">
        <v>7</v>
      </c>
      <c r="V21" s="33">
        <f t="shared" si="3"/>
        <v>7</v>
      </c>
      <c r="W21" s="10"/>
    </row>
    <row r="22" spans="1:23" s="8" customFormat="1" ht="23.45" customHeight="1" x14ac:dyDescent="0.3">
      <c r="A22" s="47">
        <v>12</v>
      </c>
      <c r="B22" s="48" t="s">
        <v>95</v>
      </c>
      <c r="C22" s="52" t="s">
        <v>96</v>
      </c>
      <c r="D22" s="72">
        <v>60200000588</v>
      </c>
      <c r="E22" s="36">
        <v>93</v>
      </c>
      <c r="F22" s="36">
        <v>33</v>
      </c>
      <c r="G22" s="64">
        <v>60</v>
      </c>
      <c r="H22" s="49">
        <v>1</v>
      </c>
      <c r="I22" s="49">
        <f t="shared" si="4"/>
        <v>0</v>
      </c>
      <c r="J22" s="49">
        <f t="shared" si="1"/>
        <v>94</v>
      </c>
      <c r="K22" s="44" t="str">
        <f>IF(AND($J22&gt;=90,$J22&lt;=100),"X",IF($J22&lt;90,"",""))</f>
        <v>X</v>
      </c>
      <c r="L22" s="44" t="str">
        <f t="shared" ref="L22:L23" si="6">IF(AND($J22&gt;=75,$J22&lt;90),"X",IF($J22&lt;75,"",""))</f>
        <v/>
      </c>
      <c r="M22" s="44" t="str">
        <f t="shared" si="2"/>
        <v/>
      </c>
      <c r="N22" s="33"/>
      <c r="O22" s="33"/>
      <c r="P22" s="33" t="s">
        <v>120</v>
      </c>
      <c r="Q22" s="33">
        <v>9</v>
      </c>
      <c r="R22" s="33" t="s">
        <v>121</v>
      </c>
      <c r="S22" s="33">
        <v>8</v>
      </c>
      <c r="T22" s="33" t="s">
        <v>122</v>
      </c>
      <c r="U22" s="33">
        <v>7</v>
      </c>
      <c r="V22" s="33">
        <f t="shared" si="3"/>
        <v>8</v>
      </c>
      <c r="W22" s="11"/>
    </row>
    <row r="23" spans="1:23" s="8" customFormat="1" ht="32.25" customHeight="1" x14ac:dyDescent="0.25">
      <c r="A23" s="47">
        <v>13</v>
      </c>
      <c r="B23" s="48" t="s">
        <v>97</v>
      </c>
      <c r="C23" s="52" t="s">
        <v>98</v>
      </c>
      <c r="D23" s="73">
        <v>60300000115</v>
      </c>
      <c r="E23" s="36">
        <v>76</v>
      </c>
      <c r="F23" s="36">
        <v>32</v>
      </c>
      <c r="G23" s="64">
        <v>50</v>
      </c>
      <c r="H23" s="49"/>
      <c r="I23" s="49">
        <f t="shared" si="4"/>
        <v>0</v>
      </c>
      <c r="J23" s="49">
        <f t="shared" si="1"/>
        <v>82</v>
      </c>
      <c r="K23" s="44" t="str">
        <f>IF(AND($J23&gt;=90,$J23&lt;=100),"X",IF($J23&lt;90,"",""))</f>
        <v/>
      </c>
      <c r="L23" s="44" t="str">
        <f t="shared" si="6"/>
        <v>X</v>
      </c>
      <c r="M23" s="44" t="str">
        <f t="shared" si="2"/>
        <v/>
      </c>
      <c r="N23" s="33"/>
      <c r="O23" s="33"/>
      <c r="P23" s="33" t="s">
        <v>124</v>
      </c>
      <c r="Q23" s="33">
        <v>6</v>
      </c>
      <c r="R23" s="33" t="s">
        <v>122</v>
      </c>
      <c r="S23" s="33">
        <v>7</v>
      </c>
      <c r="T23" s="82" t="s">
        <v>121</v>
      </c>
      <c r="U23" s="33">
        <v>8</v>
      </c>
      <c r="V23" s="33">
        <f t="shared" si="3"/>
        <v>7</v>
      </c>
      <c r="W23" s="11"/>
    </row>
    <row r="24" spans="1:23" s="14" customFormat="1" ht="34.5" customHeight="1" x14ac:dyDescent="0.3">
      <c r="A24" s="47">
        <v>14</v>
      </c>
      <c r="B24" s="48" t="s">
        <v>99</v>
      </c>
      <c r="C24" s="52" t="s">
        <v>100</v>
      </c>
      <c r="D24" s="72">
        <v>60300000125</v>
      </c>
      <c r="E24" s="36">
        <v>75</v>
      </c>
      <c r="F24" s="36">
        <v>30</v>
      </c>
      <c r="G24" s="64">
        <v>50</v>
      </c>
      <c r="H24" s="49"/>
      <c r="I24" s="49">
        <f t="shared" si="4"/>
        <v>0</v>
      </c>
      <c r="J24" s="49">
        <f t="shared" si="1"/>
        <v>80</v>
      </c>
      <c r="K24" s="44" t="str">
        <f>IF(AND($J24&gt;=90,$J24&lt;=100),"X",IF($J24&lt;90,"",""))</f>
        <v/>
      </c>
      <c r="L24" s="44" t="str">
        <f>IF(AND($J24&gt;=75,$J24&lt;90),"X",IF($J24&lt;75,"",""))</f>
        <v>X</v>
      </c>
      <c r="M24" s="44" t="str">
        <f t="shared" si="2"/>
        <v/>
      </c>
      <c r="N24" s="33"/>
      <c r="O24" s="33"/>
      <c r="P24" s="33" t="s">
        <v>123</v>
      </c>
      <c r="Q24" s="33" t="s">
        <v>118</v>
      </c>
      <c r="R24" s="33" t="s">
        <v>123</v>
      </c>
      <c r="S24" s="33" t="s">
        <v>118</v>
      </c>
      <c r="T24" s="33" t="s">
        <v>122</v>
      </c>
      <c r="U24" s="33">
        <v>7</v>
      </c>
      <c r="V24" s="33" t="s">
        <v>123</v>
      </c>
      <c r="W24" s="11" t="s">
        <v>142</v>
      </c>
    </row>
    <row r="25" spans="1:23" s="14" customFormat="1" ht="23.45" customHeight="1" x14ac:dyDescent="0.25">
      <c r="A25" s="37" t="s">
        <v>1</v>
      </c>
      <c r="B25" s="65" t="s">
        <v>52</v>
      </c>
      <c r="C25" s="66"/>
      <c r="D25" s="38"/>
      <c r="E25" s="36"/>
      <c r="F25" s="36"/>
      <c r="G25" s="64"/>
      <c r="H25" s="49"/>
      <c r="I25" s="49"/>
      <c r="J25" s="49"/>
      <c r="K25" s="31"/>
      <c r="L25" s="39"/>
      <c r="M25" s="39"/>
      <c r="N25" s="33"/>
      <c r="O25" s="39"/>
      <c r="P25" s="39"/>
      <c r="Q25" s="39"/>
      <c r="R25" s="39"/>
      <c r="S25" s="39"/>
      <c r="T25" s="39"/>
      <c r="U25" s="39"/>
      <c r="V25" s="33"/>
      <c r="W25" s="13"/>
    </row>
    <row r="26" spans="1:23" s="14" customFormat="1" ht="23.45" customHeight="1" x14ac:dyDescent="0.25">
      <c r="A26" s="37">
        <v>1</v>
      </c>
      <c r="B26" s="48" t="s">
        <v>131</v>
      </c>
      <c r="C26" s="52" t="s">
        <v>132</v>
      </c>
      <c r="D26" s="70">
        <v>5</v>
      </c>
      <c r="E26" s="36">
        <v>85</v>
      </c>
      <c r="F26" s="36">
        <v>30</v>
      </c>
      <c r="G26" s="64">
        <v>50</v>
      </c>
      <c r="H26" s="49"/>
      <c r="I26" s="49">
        <f t="shared" si="4"/>
        <v>0</v>
      </c>
      <c r="J26" s="49">
        <f t="shared" si="1"/>
        <v>80</v>
      </c>
      <c r="K26" s="44"/>
      <c r="L26" s="44" t="str">
        <f>IF(AND($J26&gt;=75,$J26&lt;90),"X",IF($J26&lt;75,"",""))</f>
        <v>X</v>
      </c>
      <c r="M26" s="44"/>
      <c r="N26" s="44"/>
      <c r="O26" s="33"/>
      <c r="P26" s="33" t="s">
        <v>122</v>
      </c>
      <c r="Q26" s="33">
        <v>7</v>
      </c>
      <c r="R26" s="33" t="s">
        <v>122</v>
      </c>
      <c r="S26" s="33">
        <v>7</v>
      </c>
      <c r="T26" s="33" t="s">
        <v>122</v>
      </c>
      <c r="U26" s="33">
        <v>7</v>
      </c>
      <c r="V26" s="33">
        <f>ROUND(AVERAGE($Q26,$S26,$U26),1)</f>
        <v>7</v>
      </c>
      <c r="W26" s="11"/>
    </row>
    <row r="27" spans="1:23" s="14" customFormat="1" ht="38.25" customHeight="1" x14ac:dyDescent="0.25">
      <c r="A27" s="34">
        <v>2</v>
      </c>
      <c r="B27" s="48" t="s">
        <v>112</v>
      </c>
      <c r="C27" s="52" t="s">
        <v>113</v>
      </c>
      <c r="D27" s="70">
        <v>2</v>
      </c>
      <c r="E27" s="36">
        <v>84</v>
      </c>
      <c r="F27" s="36">
        <v>30</v>
      </c>
      <c r="G27" s="64">
        <v>50</v>
      </c>
      <c r="H27" s="49"/>
      <c r="I27" s="49">
        <f>--(SUM($F27:$G27)*3%)</f>
        <v>2.4</v>
      </c>
      <c r="J27" s="49">
        <f t="shared" si="1"/>
        <v>77.599999999999994</v>
      </c>
      <c r="K27" s="44"/>
      <c r="L27" s="44" t="str">
        <f>IF(AND($J27&gt;=75,$J27&lt;90),"X",IF($J27&lt;75,"",""))</f>
        <v>X</v>
      </c>
      <c r="M27" s="44"/>
      <c r="N27" s="44"/>
      <c r="O27" s="33"/>
      <c r="P27" s="33" t="s">
        <v>122</v>
      </c>
      <c r="Q27" s="33">
        <v>7</v>
      </c>
      <c r="R27" s="33" t="s">
        <v>124</v>
      </c>
      <c r="S27" s="33">
        <v>6</v>
      </c>
      <c r="T27" s="33" t="s">
        <v>168</v>
      </c>
      <c r="U27" s="33" t="s">
        <v>118</v>
      </c>
      <c r="V27" s="33">
        <f>ROUND(AVERAGE($Q27,$S27,$U27),1)</f>
        <v>6.5</v>
      </c>
      <c r="W27" s="11" t="s">
        <v>223</v>
      </c>
    </row>
    <row r="28" spans="1:23" s="14" customFormat="1" ht="23.45" customHeight="1" x14ac:dyDescent="0.25">
      <c r="A28" s="34">
        <v>3</v>
      </c>
      <c r="B28" s="48" t="s">
        <v>133</v>
      </c>
      <c r="C28" s="52" t="s">
        <v>134</v>
      </c>
      <c r="D28" s="70">
        <v>6</v>
      </c>
      <c r="E28" s="36">
        <v>76</v>
      </c>
      <c r="F28" s="36">
        <v>30</v>
      </c>
      <c r="G28" s="64">
        <v>50</v>
      </c>
      <c r="H28" s="49"/>
      <c r="I28" s="49">
        <f t="shared" si="4"/>
        <v>0</v>
      </c>
      <c r="J28" s="49">
        <f t="shared" si="1"/>
        <v>80</v>
      </c>
      <c r="K28" s="44"/>
      <c r="L28" s="44" t="str">
        <f>IF(AND($J28&gt;=75,$J28&lt;90),"X",IF($J28&lt;75,"",""))</f>
        <v>X</v>
      </c>
      <c r="M28" s="44"/>
      <c r="N28" s="44"/>
      <c r="O28" s="33"/>
      <c r="P28" s="33" t="s">
        <v>122</v>
      </c>
      <c r="Q28" s="33">
        <v>7</v>
      </c>
      <c r="R28" s="33" t="s">
        <v>122</v>
      </c>
      <c r="S28" s="33">
        <v>7</v>
      </c>
      <c r="T28" s="33" t="s">
        <v>122</v>
      </c>
      <c r="U28" s="33">
        <v>7</v>
      </c>
      <c r="V28" s="33">
        <f>ROUND(AVERAGE($Q28,$S28,$U28),1)</f>
        <v>7</v>
      </c>
      <c r="W28" s="11"/>
    </row>
    <row r="29" spans="1:23" s="14" customFormat="1" ht="23.45" customHeight="1" x14ac:dyDescent="0.25">
      <c r="A29" s="34">
        <v>4</v>
      </c>
      <c r="B29" s="48" t="s">
        <v>114</v>
      </c>
      <c r="C29" s="52" t="s">
        <v>94</v>
      </c>
      <c r="D29" s="70">
        <v>3</v>
      </c>
      <c r="E29" s="36">
        <v>85</v>
      </c>
      <c r="F29" s="36">
        <v>30</v>
      </c>
      <c r="G29" s="64">
        <v>50</v>
      </c>
      <c r="H29" s="49"/>
      <c r="I29" s="49">
        <f>--(SUM($F29:$G29)*3%)</f>
        <v>2.4</v>
      </c>
      <c r="J29" s="49">
        <f t="shared" si="1"/>
        <v>77.599999999999994</v>
      </c>
      <c r="K29" s="44"/>
      <c r="L29" s="44" t="str">
        <f>IF(AND($J29&gt;=75,$J29&lt;90),"X",IF($J29&lt;75,"",""))</f>
        <v>X</v>
      </c>
      <c r="M29" s="44"/>
      <c r="N29" s="44"/>
      <c r="O29" s="33"/>
      <c r="P29" s="33" t="s">
        <v>122</v>
      </c>
      <c r="Q29" s="33">
        <v>7</v>
      </c>
      <c r="R29" s="33" t="s">
        <v>122</v>
      </c>
      <c r="S29" s="33">
        <v>7</v>
      </c>
      <c r="T29" s="33" t="s">
        <v>122</v>
      </c>
      <c r="U29" s="33">
        <v>7</v>
      </c>
      <c r="V29" s="33">
        <f>ROUND(AVERAGE($Q29,$S29,$U29),1)</f>
        <v>7</v>
      </c>
      <c r="W29" s="11" t="s">
        <v>169</v>
      </c>
    </row>
    <row r="30" spans="1:23" s="14" customFormat="1" ht="23.45" customHeight="1" x14ac:dyDescent="0.25">
      <c r="A30" s="37" t="s">
        <v>53</v>
      </c>
      <c r="B30" s="67" t="s">
        <v>54</v>
      </c>
      <c r="C30" s="68"/>
      <c r="D30" s="35"/>
      <c r="E30" s="36"/>
      <c r="F30" s="36"/>
      <c r="G30" s="36"/>
      <c r="H30" s="36"/>
      <c r="I30" s="36"/>
      <c r="J30" s="36"/>
      <c r="K30" s="31"/>
      <c r="L30" s="39"/>
      <c r="M30" s="39"/>
      <c r="N30" s="39"/>
      <c r="O30" s="39"/>
      <c r="P30" s="39"/>
      <c r="Q30" s="39"/>
      <c r="R30" s="39"/>
      <c r="S30" s="39"/>
      <c r="T30" s="39"/>
      <c r="U30" s="39"/>
      <c r="V30" s="39"/>
      <c r="W30" s="13"/>
    </row>
    <row r="31" spans="1:23" s="14" customFormat="1" ht="23.45" customHeight="1" x14ac:dyDescent="0.25">
      <c r="A31" s="37" t="s">
        <v>53</v>
      </c>
      <c r="B31" s="115" t="s">
        <v>55</v>
      </c>
      <c r="C31" s="115"/>
      <c r="D31" s="35"/>
      <c r="E31" s="36"/>
      <c r="F31" s="36"/>
      <c r="G31" s="36"/>
      <c r="H31" s="36"/>
      <c r="I31" s="36"/>
      <c r="J31" s="36"/>
      <c r="K31" s="31"/>
      <c r="L31" s="39"/>
      <c r="M31" s="39"/>
      <c r="N31" s="39"/>
      <c r="O31" s="39"/>
      <c r="P31" s="39"/>
      <c r="Q31" s="39"/>
      <c r="R31" s="39"/>
      <c r="S31" s="39"/>
      <c r="T31" s="39"/>
      <c r="U31" s="39"/>
      <c r="V31" s="39"/>
      <c r="W31" s="13"/>
    </row>
    <row r="32" spans="1:23" s="9" customFormat="1" ht="26.25" customHeight="1" x14ac:dyDescent="0.25">
      <c r="B32" s="40"/>
      <c r="K32" s="113" t="s">
        <v>125</v>
      </c>
      <c r="L32" s="113"/>
      <c r="M32" s="113"/>
      <c r="N32" s="113"/>
      <c r="O32" s="113"/>
      <c r="P32" s="80"/>
      <c r="Q32" s="80"/>
      <c r="R32" s="80"/>
      <c r="S32" s="80"/>
      <c r="T32" s="80"/>
      <c r="U32" s="80"/>
      <c r="V32" s="80"/>
    </row>
    <row r="33" spans="2:22" s="8" customFormat="1" ht="43.5" customHeight="1" x14ac:dyDescent="0.25">
      <c r="B33" s="27"/>
      <c r="C33" s="27"/>
      <c r="D33" s="53"/>
      <c r="K33" s="114" t="s">
        <v>56</v>
      </c>
      <c r="L33" s="114"/>
      <c r="M33" s="114"/>
      <c r="N33" s="114"/>
      <c r="O33" s="114"/>
    </row>
    <row r="34" spans="2:22" x14ac:dyDescent="0.25">
      <c r="D34" s="9"/>
      <c r="E34" s="9"/>
      <c r="F34" s="9"/>
      <c r="G34" s="9"/>
      <c r="H34" s="9"/>
      <c r="I34" s="9"/>
      <c r="J34" s="9"/>
      <c r="K34" s="9"/>
      <c r="L34" s="9"/>
      <c r="M34" s="9"/>
      <c r="N34" s="9"/>
    </row>
    <row r="37" spans="2:22" ht="17.25" x14ac:dyDescent="0.25">
      <c r="K37" s="111" t="s">
        <v>105</v>
      </c>
      <c r="L37" s="111"/>
      <c r="M37" s="111"/>
      <c r="N37" s="111"/>
      <c r="O37" s="111"/>
      <c r="P37" s="76"/>
      <c r="Q37" s="76"/>
      <c r="R37" s="76"/>
      <c r="S37" s="76"/>
      <c r="T37" s="76"/>
      <c r="U37" s="76"/>
      <c r="V37" s="76"/>
    </row>
  </sheetData>
  <sheetProtection formatCells="0" formatColumns="0" formatRows="0" insertColumns="0" insertRows="0" insertHyperlinks="0" deleteColumns="0" deleteRows="0" sort="0" autoFilter="0" pivotTables="0"/>
  <mergeCells count="17">
    <mergeCell ref="A2:D2"/>
    <mergeCell ref="J2:O2"/>
    <mergeCell ref="A4:O4"/>
    <mergeCell ref="A5:O5"/>
    <mergeCell ref="A7:A8"/>
    <mergeCell ref="K7:O7"/>
    <mergeCell ref="B9:C9"/>
    <mergeCell ref="P7:V7"/>
    <mergeCell ref="K37:O37"/>
    <mergeCell ref="W7:W8"/>
    <mergeCell ref="K32:O32"/>
    <mergeCell ref="K33:O33"/>
    <mergeCell ref="B31:C31"/>
    <mergeCell ref="B7:C8"/>
    <mergeCell ref="D7:D8"/>
    <mergeCell ref="E7:E8"/>
    <mergeCell ref="F7:J7"/>
  </mergeCells>
  <pageMargins left="0.3" right="0.31" top="0.51" bottom="0.42" header="0.17" footer="0.17"/>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55"/>
  <sheetViews>
    <sheetView zoomScale="75" zoomScaleNormal="75" workbookViewId="0">
      <selection activeCell="J45" sqref="J45"/>
    </sheetView>
  </sheetViews>
  <sheetFormatPr defaultColWidth="9.140625" defaultRowHeight="15" x14ac:dyDescent="0.25"/>
  <cols>
    <col min="1" max="1" width="5.28515625" style="17" customWidth="1"/>
    <col min="2" max="2" width="21" style="17" customWidth="1"/>
    <col min="3" max="3" width="14" style="17" customWidth="1"/>
    <col min="4" max="4" width="22.140625" style="17" customWidth="1"/>
    <col min="5" max="5" width="13.28515625" style="19" customWidth="1"/>
    <col min="6" max="11" width="7.42578125" style="17" customWidth="1"/>
    <col min="12" max="16" width="7.42578125" style="26" customWidth="1"/>
    <col min="17" max="18" width="6.85546875" style="26" customWidth="1"/>
    <col min="19" max="19" width="8.140625" style="26" customWidth="1"/>
    <col min="20" max="23" width="6.85546875" style="26" customWidth="1"/>
    <col min="24" max="24" width="8" style="17" customWidth="1"/>
    <col min="25" max="25" width="9.140625" style="17" customWidth="1"/>
    <col min="26" max="26" width="7.5703125" style="17" customWidth="1"/>
    <col min="27" max="16384" width="9.140625" style="17"/>
  </cols>
  <sheetData>
    <row r="1" spans="1:26" ht="46.5" customHeight="1" x14ac:dyDescent="0.25">
      <c r="A1" s="137" t="s">
        <v>107</v>
      </c>
      <c r="B1" s="137"/>
      <c r="C1" s="137"/>
      <c r="D1" s="137"/>
      <c r="E1" s="137"/>
      <c r="F1" s="137"/>
      <c r="G1" s="46"/>
      <c r="H1" s="46"/>
      <c r="I1" s="46"/>
      <c r="J1" s="46"/>
      <c r="K1" s="46"/>
      <c r="L1" s="46"/>
      <c r="M1" s="15"/>
      <c r="N1" s="15"/>
      <c r="O1" s="15"/>
      <c r="P1" s="15"/>
      <c r="Q1" s="15"/>
      <c r="R1" s="15"/>
      <c r="S1" s="15"/>
      <c r="T1" s="15"/>
      <c r="U1" s="15"/>
      <c r="V1" s="15"/>
      <c r="W1" s="15"/>
      <c r="X1" s="16"/>
      <c r="Y1" s="16"/>
      <c r="Z1" s="16"/>
    </row>
    <row r="2" spans="1:26" ht="7.5" customHeight="1" x14ac:dyDescent="0.25">
      <c r="A2" s="18"/>
      <c r="B2" s="18"/>
      <c r="C2" s="18"/>
      <c r="D2" s="18"/>
      <c r="E2" s="15"/>
      <c r="F2" s="16"/>
      <c r="G2" s="16"/>
      <c r="H2" s="16"/>
      <c r="I2" s="16"/>
      <c r="J2" s="16"/>
      <c r="K2" s="16"/>
      <c r="L2" s="15"/>
      <c r="M2" s="15"/>
      <c r="N2" s="15"/>
      <c r="O2" s="15"/>
      <c r="P2" s="15"/>
      <c r="Q2" s="15"/>
      <c r="R2" s="15"/>
      <c r="S2" s="15"/>
      <c r="T2" s="15"/>
      <c r="U2" s="15"/>
      <c r="V2" s="15"/>
      <c r="W2" s="15"/>
      <c r="X2" s="16"/>
      <c r="Y2" s="16"/>
      <c r="Z2" s="16"/>
    </row>
    <row r="3" spans="1:26" ht="21.75" customHeight="1" x14ac:dyDescent="0.3">
      <c r="A3" s="138" t="s">
        <v>127</v>
      </c>
      <c r="B3" s="138"/>
      <c r="C3" s="138"/>
      <c r="D3" s="138"/>
      <c r="E3" s="138"/>
      <c r="F3" s="138"/>
      <c r="G3" s="138"/>
      <c r="H3" s="138"/>
      <c r="I3" s="138"/>
      <c r="J3" s="138"/>
      <c r="K3" s="138"/>
      <c r="L3" s="138"/>
      <c r="M3" s="138"/>
      <c r="N3" s="138"/>
      <c r="O3" s="138"/>
      <c r="P3" s="138"/>
      <c r="Q3" s="138"/>
      <c r="R3" s="138"/>
      <c r="S3" s="138"/>
      <c r="T3" s="138"/>
      <c r="U3" s="138"/>
      <c r="V3" s="138"/>
      <c r="W3" s="138"/>
      <c r="X3" s="138"/>
      <c r="Y3" s="138"/>
      <c r="Z3" s="138"/>
    </row>
    <row r="4" spans="1:26" ht="7.5" customHeight="1" x14ac:dyDescent="0.3">
      <c r="A4" s="139"/>
      <c r="B4" s="139"/>
      <c r="C4" s="139"/>
      <c r="D4" s="139"/>
      <c r="E4" s="139"/>
      <c r="F4" s="139"/>
      <c r="G4" s="139"/>
      <c r="H4" s="139"/>
      <c r="I4" s="139"/>
      <c r="J4" s="139"/>
      <c r="K4" s="139"/>
      <c r="L4" s="139"/>
      <c r="M4" s="139"/>
      <c r="N4" s="139"/>
      <c r="O4" s="139"/>
      <c r="P4" s="139"/>
      <c r="Q4" s="139"/>
      <c r="R4" s="139"/>
      <c r="S4" s="139"/>
      <c r="T4" s="139"/>
      <c r="U4" s="139"/>
      <c r="V4" s="139"/>
      <c r="W4" s="139"/>
      <c r="X4" s="139"/>
      <c r="Y4" s="139"/>
      <c r="Z4" s="139"/>
    </row>
    <row r="5" spans="1:26" s="19" customFormat="1" ht="21.75" customHeight="1" x14ac:dyDescent="0.25">
      <c r="A5" s="140" t="s">
        <v>3</v>
      </c>
      <c r="B5" s="140" t="s">
        <v>4</v>
      </c>
      <c r="C5" s="140"/>
      <c r="D5" s="141" t="s">
        <v>69</v>
      </c>
      <c r="E5" s="142" t="s">
        <v>65</v>
      </c>
      <c r="F5" s="141" t="s">
        <v>66</v>
      </c>
      <c r="G5" s="141"/>
      <c r="H5" s="141"/>
      <c r="I5" s="141"/>
      <c r="J5" s="141"/>
      <c r="K5" s="141"/>
      <c r="L5" s="141"/>
      <c r="M5" s="141"/>
      <c r="N5" s="141"/>
      <c r="O5" s="141"/>
      <c r="P5" s="141"/>
      <c r="Q5" s="141"/>
      <c r="R5" s="141"/>
      <c r="S5" s="141"/>
      <c r="T5" s="141"/>
      <c r="U5" s="141"/>
      <c r="V5" s="141"/>
      <c r="W5" s="141"/>
      <c r="X5" s="141"/>
      <c r="Y5" s="143" t="s">
        <v>5</v>
      </c>
      <c r="Z5" s="144" t="s">
        <v>6</v>
      </c>
    </row>
    <row r="6" spans="1:26" s="19" customFormat="1" ht="36.75" customHeight="1" x14ac:dyDescent="0.25">
      <c r="A6" s="140"/>
      <c r="B6" s="140"/>
      <c r="C6" s="140"/>
      <c r="D6" s="141"/>
      <c r="E6" s="142"/>
      <c r="F6" s="141" t="s">
        <v>110</v>
      </c>
      <c r="G6" s="141"/>
      <c r="H6" s="141"/>
      <c r="I6" s="141"/>
      <c r="J6" s="141"/>
      <c r="K6" s="141"/>
      <c r="L6" s="141"/>
      <c r="M6" s="141"/>
      <c r="N6" s="141"/>
      <c r="O6" s="141"/>
      <c r="P6" s="141"/>
      <c r="Q6" s="141" t="s">
        <v>111</v>
      </c>
      <c r="R6" s="141"/>
      <c r="S6" s="141"/>
      <c r="T6" s="141"/>
      <c r="U6" s="141"/>
      <c r="V6" s="141"/>
      <c r="W6" s="141"/>
      <c r="X6" s="132" t="s">
        <v>17</v>
      </c>
      <c r="Y6" s="143"/>
      <c r="Z6" s="145"/>
    </row>
    <row r="7" spans="1:26" s="19" customFormat="1" ht="51.95" customHeight="1" x14ac:dyDescent="0.25">
      <c r="A7" s="140"/>
      <c r="B7" s="140"/>
      <c r="C7" s="140"/>
      <c r="D7" s="141"/>
      <c r="E7" s="142"/>
      <c r="F7" s="20" t="s">
        <v>58</v>
      </c>
      <c r="G7" s="20" t="s">
        <v>59</v>
      </c>
      <c r="H7" s="20" t="s">
        <v>60</v>
      </c>
      <c r="I7" s="20" t="s">
        <v>61</v>
      </c>
      <c r="J7" s="20" t="s">
        <v>21</v>
      </c>
      <c r="K7" s="20" t="s">
        <v>18</v>
      </c>
      <c r="L7" s="20" t="s">
        <v>19</v>
      </c>
      <c r="M7" s="20" t="s">
        <v>20</v>
      </c>
      <c r="N7" s="20" t="s">
        <v>62</v>
      </c>
      <c r="O7" s="20" t="s">
        <v>63</v>
      </c>
      <c r="P7" s="20" t="s">
        <v>67</v>
      </c>
      <c r="Q7" s="20" t="s">
        <v>68</v>
      </c>
      <c r="R7" s="20" t="s">
        <v>75</v>
      </c>
      <c r="S7" s="20" t="s">
        <v>76</v>
      </c>
      <c r="T7" s="20" t="s">
        <v>77</v>
      </c>
      <c r="U7" s="20" t="s">
        <v>78</v>
      </c>
      <c r="V7" s="20" t="s">
        <v>79</v>
      </c>
      <c r="W7" s="20" t="s">
        <v>214</v>
      </c>
      <c r="X7" s="132"/>
      <c r="Y7" s="143"/>
      <c r="Z7" s="146"/>
    </row>
    <row r="8" spans="1:26" s="23" customFormat="1" ht="15.95" customHeight="1" x14ac:dyDescent="0.25">
      <c r="A8" s="47">
        <v>1</v>
      </c>
      <c r="B8" s="48" t="s">
        <v>81</v>
      </c>
      <c r="C8" s="52" t="s">
        <v>82</v>
      </c>
      <c r="D8" s="49">
        <v>50800000001</v>
      </c>
      <c r="E8" s="21">
        <v>0.9</v>
      </c>
      <c r="F8" s="22">
        <v>0.02</v>
      </c>
      <c r="G8" s="22">
        <v>0.02</v>
      </c>
      <c r="H8" s="22">
        <v>0.02</v>
      </c>
      <c r="I8" s="22">
        <v>0.02</v>
      </c>
      <c r="J8" s="22"/>
      <c r="K8" s="22">
        <v>0.02</v>
      </c>
      <c r="L8" s="22">
        <v>0.02</v>
      </c>
      <c r="M8" s="22"/>
      <c r="N8" s="22">
        <v>0.02</v>
      </c>
      <c r="O8" s="22"/>
      <c r="P8" s="22"/>
      <c r="Q8" s="22">
        <v>0.02</v>
      </c>
      <c r="R8" s="22"/>
      <c r="S8" s="22">
        <v>0.02</v>
      </c>
      <c r="T8" s="22">
        <v>0.02</v>
      </c>
      <c r="U8" s="22">
        <v>0.02</v>
      </c>
      <c r="V8" s="22"/>
      <c r="W8" s="22"/>
      <c r="X8" s="41">
        <f t="shared" ref="X8:X25" si="0">IF(SUM(F8:P8)&gt;5%,5%,SUM(F8:P8))+IF(SUM(Q8:W8)&gt;5%,5%,SUM(Q8:W8))</f>
        <v>0.1</v>
      </c>
      <c r="Y8" s="42">
        <f t="shared" ref="Y8:Y20" si="1">E8+X8</f>
        <v>1</v>
      </c>
      <c r="Z8" s="106">
        <f>IF(95%&lt;=Y8,60,IF(AND(90%&lt;=Y8,Y8&lt;95%),50,IF(AND(80%&lt;=Y8,Y8&lt;90%),40,IF(AND(75%&lt;=Y8,Y8&lt;80%),30,IF(AND(70%&lt;=Y8,Y8&lt;75%),20,IF(Y8&lt;70%,0,""))))))</f>
        <v>60</v>
      </c>
    </row>
    <row r="9" spans="1:26" s="23" customFormat="1" ht="15.95" customHeight="1" x14ac:dyDescent="0.3">
      <c r="A9" s="47">
        <v>2</v>
      </c>
      <c r="B9" s="48" t="s">
        <v>129</v>
      </c>
      <c r="C9" s="52" t="s">
        <v>130</v>
      </c>
      <c r="D9" s="50">
        <v>4</v>
      </c>
      <c r="E9" s="21">
        <v>0.9</v>
      </c>
      <c r="F9" s="22">
        <v>0.02</v>
      </c>
      <c r="G9" s="22"/>
      <c r="H9" s="22"/>
      <c r="I9" s="22"/>
      <c r="J9" s="22"/>
      <c r="K9" s="22"/>
      <c r="L9" s="22"/>
      <c r="M9" s="22"/>
      <c r="N9" s="22"/>
      <c r="O9" s="22"/>
      <c r="P9" s="22"/>
      <c r="Q9" s="22"/>
      <c r="R9" s="22"/>
      <c r="S9" s="22"/>
      <c r="T9" s="22"/>
      <c r="U9" s="22">
        <v>0.02</v>
      </c>
      <c r="V9" s="22"/>
      <c r="W9" s="22"/>
      <c r="X9" s="41">
        <f>IF(SUM(F9:P9)&gt;5%,5%,SUM(F9:P9))+IF(SUM(Q9:W9)&gt;5%,5%,SUM(Q9:W9))</f>
        <v>0.04</v>
      </c>
      <c r="Y9" s="42">
        <f t="shared" si="1"/>
        <v>0.94000000000000006</v>
      </c>
      <c r="Z9" s="43">
        <f>IF(95%&lt;=Y9,60,IF(AND(90%&lt;=Y9,Y9&lt;95%),50,IF(AND(80%&lt;=Y9,Y9&lt;90%),40,IF(AND(75%&lt;=Y9,Y9&lt;80%),30,IF(AND(70%&lt;=Y9,Y9&lt;75%),20,IF(Y9&lt;70%,0,""))))))</f>
        <v>50</v>
      </c>
    </row>
    <row r="10" spans="1:26" s="23" customFormat="1" ht="15.95" customHeight="1" x14ac:dyDescent="0.25">
      <c r="A10" s="47">
        <v>3</v>
      </c>
      <c r="B10" s="48" t="s">
        <v>83</v>
      </c>
      <c r="C10" s="52" t="s">
        <v>84</v>
      </c>
      <c r="D10" s="49">
        <v>71000000474</v>
      </c>
      <c r="E10" s="21">
        <v>0.9</v>
      </c>
      <c r="F10" s="22"/>
      <c r="G10" s="22"/>
      <c r="H10" s="22"/>
      <c r="I10" s="22"/>
      <c r="J10" s="22"/>
      <c r="K10" s="22"/>
      <c r="L10" s="22"/>
      <c r="M10" s="22"/>
      <c r="N10" s="22"/>
      <c r="O10" s="22"/>
      <c r="P10" s="22"/>
      <c r="Q10" s="22"/>
      <c r="R10" s="22">
        <v>0.02</v>
      </c>
      <c r="S10" s="22"/>
      <c r="T10" s="22"/>
      <c r="U10" s="22"/>
      <c r="V10" s="22"/>
      <c r="W10" s="22"/>
      <c r="X10" s="41">
        <f t="shared" si="0"/>
        <v>0.02</v>
      </c>
      <c r="Y10" s="42">
        <f t="shared" si="1"/>
        <v>0.92</v>
      </c>
      <c r="Z10" s="43">
        <f t="shared" ref="Z10:Z20" si="2">IF(95%&lt;=Y10,60,IF(AND(90%&lt;=Y10,Y10&lt;95%),50,IF(AND(80%&lt;=Y10,Y10&lt;90%),40,IF(AND(75%&lt;=Y10,Y10&lt;80%),30,IF(AND(70%&lt;=Y10,Y10&lt;75%),20,IF(Y10&lt;70%,0,""))))))</f>
        <v>50</v>
      </c>
    </row>
    <row r="11" spans="1:26" s="23" customFormat="1" ht="15.95" customHeight="1" x14ac:dyDescent="0.25">
      <c r="A11" s="47">
        <v>4</v>
      </c>
      <c r="B11" s="48" t="s">
        <v>101</v>
      </c>
      <c r="C11" s="52" t="s">
        <v>102</v>
      </c>
      <c r="D11" s="49">
        <v>81000000906</v>
      </c>
      <c r="E11" s="21">
        <v>0.9</v>
      </c>
      <c r="F11" s="22"/>
      <c r="G11" s="22"/>
      <c r="H11" s="22"/>
      <c r="I11" s="22"/>
      <c r="J11" s="22"/>
      <c r="K11" s="22"/>
      <c r="L11" s="22"/>
      <c r="M11" s="22"/>
      <c r="N11" s="22"/>
      <c r="O11" s="22"/>
      <c r="P11" s="22"/>
      <c r="Q11" s="22"/>
      <c r="R11" s="22"/>
      <c r="S11" s="22"/>
      <c r="T11" s="22"/>
      <c r="U11" s="22"/>
      <c r="V11" s="22"/>
      <c r="W11" s="22"/>
      <c r="X11" s="41">
        <f t="shared" si="0"/>
        <v>0</v>
      </c>
      <c r="Y11" s="42">
        <f>E11+X11</f>
        <v>0.9</v>
      </c>
      <c r="Z11" s="43">
        <f>IF(95%&lt;=Y11,60,IF(AND(90%&lt;=Y11,Y11&lt;95%),50,IF(AND(80%&lt;=Y11,Y11&lt;90%),40,IF(AND(75%&lt;=Y11,Y11&lt;80%),30,IF(AND(70%&lt;=Y11,Y11&lt;75%),20,IF(Y11&lt;70%,0,""))))))</f>
        <v>50</v>
      </c>
    </row>
    <row r="12" spans="1:26" s="23" customFormat="1" ht="15.95" customHeight="1" x14ac:dyDescent="0.25">
      <c r="A12" s="47">
        <v>5</v>
      </c>
      <c r="B12" s="48" t="s">
        <v>108</v>
      </c>
      <c r="C12" s="52" t="s">
        <v>109</v>
      </c>
      <c r="D12" s="49">
        <v>1</v>
      </c>
      <c r="E12" s="21">
        <v>0.9</v>
      </c>
      <c r="F12" s="22"/>
      <c r="G12" s="22"/>
      <c r="H12" s="22"/>
      <c r="I12" s="22"/>
      <c r="J12" s="22"/>
      <c r="K12" s="22"/>
      <c r="L12" s="22"/>
      <c r="M12" s="22"/>
      <c r="N12" s="22"/>
      <c r="O12" s="22"/>
      <c r="P12" s="22"/>
      <c r="Q12" s="22"/>
      <c r="R12" s="22"/>
      <c r="S12" s="22"/>
      <c r="T12" s="22"/>
      <c r="U12" s="22"/>
      <c r="V12" s="22"/>
      <c r="W12" s="22"/>
      <c r="X12" s="41">
        <f>IF(SUM(F12:P12)&gt;5%,5%,SUM(F12:P12))+IF(SUM(Q12:W12)&gt;5%,5%,SUM(Q12:W12))</f>
        <v>0</v>
      </c>
      <c r="Y12" s="42">
        <f>E12+X12</f>
        <v>0.9</v>
      </c>
      <c r="Z12" s="43">
        <f>IF(95%&lt;=Y12,60,IF(AND(90%&lt;=Y12,Y12&lt;95%),50,IF(AND(80%&lt;=Y12,Y12&lt;90%),40,IF(AND(75%&lt;=Y12,Y12&lt;80%),30,IF(AND(70%&lt;=Y12,Y12&lt;75%),20,IF(Y12&lt;70%,0,""))))))</f>
        <v>50</v>
      </c>
    </row>
    <row r="13" spans="1:26" s="23" customFormat="1" ht="15.95" customHeight="1" x14ac:dyDescent="0.25">
      <c r="A13" s="47">
        <v>6</v>
      </c>
      <c r="B13" s="48" t="s">
        <v>85</v>
      </c>
      <c r="C13" s="52" t="s">
        <v>86</v>
      </c>
      <c r="D13" s="49">
        <v>60200000731</v>
      </c>
      <c r="E13" s="21">
        <v>0.9</v>
      </c>
      <c r="F13" s="22"/>
      <c r="G13" s="22">
        <v>0.02</v>
      </c>
      <c r="H13" s="22">
        <v>0.02</v>
      </c>
      <c r="I13" s="22">
        <v>0.02</v>
      </c>
      <c r="J13" s="22"/>
      <c r="K13" s="22"/>
      <c r="L13" s="22"/>
      <c r="M13" s="22"/>
      <c r="N13" s="22"/>
      <c r="O13" s="22"/>
      <c r="P13" s="22"/>
      <c r="Q13" s="22">
        <v>0.02</v>
      </c>
      <c r="R13" s="22"/>
      <c r="S13" s="22"/>
      <c r="T13" s="22"/>
      <c r="U13" s="22"/>
      <c r="V13" s="22"/>
      <c r="W13" s="22"/>
      <c r="X13" s="41">
        <f t="shared" si="0"/>
        <v>7.0000000000000007E-2</v>
      </c>
      <c r="Y13" s="42">
        <f t="shared" si="1"/>
        <v>0.97</v>
      </c>
      <c r="Z13" s="106">
        <f t="shared" si="2"/>
        <v>60</v>
      </c>
    </row>
    <row r="14" spans="1:26" s="23" customFormat="1" ht="15.95" customHeight="1" x14ac:dyDescent="0.25">
      <c r="A14" s="47">
        <v>7</v>
      </c>
      <c r="B14" s="48" t="s">
        <v>131</v>
      </c>
      <c r="C14" s="52" t="s">
        <v>132</v>
      </c>
      <c r="D14" s="70">
        <v>5</v>
      </c>
      <c r="E14" s="21">
        <v>0.9</v>
      </c>
      <c r="F14" s="22"/>
      <c r="G14" s="22"/>
      <c r="H14" s="22"/>
      <c r="I14" s="22"/>
      <c r="J14" s="22"/>
      <c r="K14" s="22"/>
      <c r="L14" s="22"/>
      <c r="M14" s="22"/>
      <c r="N14" s="22"/>
      <c r="O14" s="22"/>
      <c r="P14" s="22"/>
      <c r="Q14" s="22"/>
      <c r="R14" s="22"/>
      <c r="S14" s="22"/>
      <c r="T14" s="22"/>
      <c r="U14" s="22"/>
      <c r="V14" s="22"/>
      <c r="W14" s="22"/>
      <c r="X14" s="41">
        <f>IF(SUM(F14:P14)&gt;5%,5%,SUM(F14:P14))+IF(SUM(Q14:W14)&gt;5%,5%,SUM(Q14:W14))</f>
        <v>0</v>
      </c>
      <c r="Y14" s="42">
        <f t="shared" si="1"/>
        <v>0.9</v>
      </c>
      <c r="Z14" s="43">
        <f t="shared" si="2"/>
        <v>50</v>
      </c>
    </row>
    <row r="15" spans="1:26" s="23" customFormat="1" ht="15.95" customHeight="1" x14ac:dyDescent="0.25">
      <c r="A15" s="47">
        <v>8</v>
      </c>
      <c r="B15" s="48" t="s">
        <v>112</v>
      </c>
      <c r="C15" s="52" t="s">
        <v>113</v>
      </c>
      <c r="D15" s="70">
        <v>2</v>
      </c>
      <c r="E15" s="21">
        <v>0.9</v>
      </c>
      <c r="F15" s="22"/>
      <c r="G15" s="22"/>
      <c r="H15" s="22"/>
      <c r="I15" s="22"/>
      <c r="J15" s="22"/>
      <c r="K15" s="22"/>
      <c r="L15" s="22"/>
      <c r="M15" s="22"/>
      <c r="N15" s="22"/>
      <c r="O15" s="22"/>
      <c r="P15" s="22"/>
      <c r="Q15" s="22"/>
      <c r="R15" s="22"/>
      <c r="S15" s="22"/>
      <c r="T15" s="22"/>
      <c r="U15" s="22"/>
      <c r="V15" s="22"/>
      <c r="W15" s="22"/>
      <c r="X15" s="41">
        <f t="shared" si="0"/>
        <v>0</v>
      </c>
      <c r="Y15" s="42">
        <f t="shared" si="1"/>
        <v>0.9</v>
      </c>
      <c r="Z15" s="43">
        <f t="shared" si="2"/>
        <v>50</v>
      </c>
    </row>
    <row r="16" spans="1:26" s="23" customFormat="1" ht="15.95" customHeight="1" x14ac:dyDescent="0.25">
      <c r="A16" s="47">
        <v>9</v>
      </c>
      <c r="B16" s="48" t="s">
        <v>133</v>
      </c>
      <c r="C16" s="52" t="s">
        <v>134</v>
      </c>
      <c r="D16" s="70">
        <v>6</v>
      </c>
      <c r="E16" s="21">
        <v>0.9</v>
      </c>
      <c r="F16" s="22"/>
      <c r="G16" s="22"/>
      <c r="H16" s="22"/>
      <c r="I16" s="22"/>
      <c r="J16" s="22"/>
      <c r="K16" s="22"/>
      <c r="L16" s="22"/>
      <c r="M16" s="22"/>
      <c r="N16" s="22"/>
      <c r="O16" s="22"/>
      <c r="P16" s="22"/>
      <c r="Q16" s="22"/>
      <c r="R16" s="22"/>
      <c r="S16" s="22"/>
      <c r="T16" s="22"/>
      <c r="U16" s="22"/>
      <c r="V16" s="22"/>
      <c r="W16" s="22"/>
      <c r="X16" s="41">
        <f>IF(SUM(F16:P16)&gt;5%,5%,SUM(F16:P16))+IF(SUM(Q16:W16)&gt;5%,5%,SUM(Q16:W16))</f>
        <v>0</v>
      </c>
      <c r="Y16" s="42">
        <f t="shared" si="1"/>
        <v>0.9</v>
      </c>
      <c r="Z16" s="43">
        <f t="shared" si="2"/>
        <v>50</v>
      </c>
    </row>
    <row r="17" spans="1:26" s="23" customFormat="1" ht="15.95" customHeight="1" x14ac:dyDescent="0.25">
      <c r="A17" s="47">
        <v>10</v>
      </c>
      <c r="B17" s="48" t="s">
        <v>87</v>
      </c>
      <c r="C17" s="52" t="s">
        <v>88</v>
      </c>
      <c r="D17" s="49">
        <v>60300000171</v>
      </c>
      <c r="E17" s="21">
        <v>0.9</v>
      </c>
      <c r="F17" s="22"/>
      <c r="G17" s="22"/>
      <c r="H17" s="22"/>
      <c r="I17" s="22">
        <v>0.02</v>
      </c>
      <c r="J17" s="22"/>
      <c r="K17" s="22"/>
      <c r="L17" s="22"/>
      <c r="M17" s="22"/>
      <c r="N17" s="22"/>
      <c r="O17" s="22"/>
      <c r="P17" s="22"/>
      <c r="Q17" s="22"/>
      <c r="R17" s="22"/>
      <c r="S17" s="22"/>
      <c r="T17" s="22"/>
      <c r="U17" s="22"/>
      <c r="V17" s="22"/>
      <c r="W17" s="22"/>
      <c r="X17" s="41">
        <f t="shared" si="0"/>
        <v>0.02</v>
      </c>
      <c r="Y17" s="42">
        <f t="shared" si="1"/>
        <v>0.92</v>
      </c>
      <c r="Z17" s="43">
        <f t="shared" si="2"/>
        <v>50</v>
      </c>
    </row>
    <row r="18" spans="1:26" s="23" customFormat="1" ht="15.95" customHeight="1" x14ac:dyDescent="0.25">
      <c r="A18" s="47">
        <v>11</v>
      </c>
      <c r="B18" s="48" t="s">
        <v>89</v>
      </c>
      <c r="C18" s="52" t="s">
        <v>90</v>
      </c>
      <c r="D18" s="49">
        <v>51200000905</v>
      </c>
      <c r="E18" s="21">
        <v>0.9</v>
      </c>
      <c r="F18" s="22">
        <v>0.02</v>
      </c>
      <c r="G18" s="22"/>
      <c r="H18" s="22">
        <v>0.02</v>
      </c>
      <c r="I18" s="22"/>
      <c r="J18" s="22"/>
      <c r="K18" s="22"/>
      <c r="L18" s="22"/>
      <c r="M18" s="22">
        <v>0.02</v>
      </c>
      <c r="N18" s="22"/>
      <c r="O18" s="22"/>
      <c r="P18" s="22"/>
      <c r="Q18" s="22"/>
      <c r="R18" s="22"/>
      <c r="S18" s="22"/>
      <c r="T18" s="22"/>
      <c r="U18" s="22"/>
      <c r="V18" s="22"/>
      <c r="W18" s="22"/>
      <c r="X18" s="41">
        <f t="shared" si="0"/>
        <v>0.05</v>
      </c>
      <c r="Y18" s="42">
        <f t="shared" si="1"/>
        <v>0.95000000000000007</v>
      </c>
      <c r="Z18" s="106">
        <f t="shared" si="2"/>
        <v>60</v>
      </c>
    </row>
    <row r="19" spans="1:26" s="23" customFormat="1" ht="15.95" customHeight="1" x14ac:dyDescent="0.25">
      <c r="A19" s="47">
        <v>12</v>
      </c>
      <c r="B19" s="48" t="s">
        <v>91</v>
      </c>
      <c r="C19" s="52" t="s">
        <v>92</v>
      </c>
      <c r="D19" s="49">
        <v>60200000517</v>
      </c>
      <c r="E19" s="21">
        <v>0.9</v>
      </c>
      <c r="F19" s="22"/>
      <c r="G19" s="22">
        <v>0.02</v>
      </c>
      <c r="H19" s="22"/>
      <c r="I19" s="22"/>
      <c r="J19" s="22"/>
      <c r="K19" s="22"/>
      <c r="L19" s="22"/>
      <c r="M19" s="22"/>
      <c r="N19" s="22"/>
      <c r="O19" s="22"/>
      <c r="P19" s="22"/>
      <c r="Q19" s="22"/>
      <c r="R19" s="22">
        <v>0.02</v>
      </c>
      <c r="S19" s="22">
        <v>0.02</v>
      </c>
      <c r="T19" s="22"/>
      <c r="U19" s="22"/>
      <c r="V19" s="22"/>
      <c r="W19" s="22"/>
      <c r="X19" s="41">
        <f t="shared" si="0"/>
        <v>0.06</v>
      </c>
      <c r="Y19" s="42">
        <f t="shared" si="1"/>
        <v>0.96</v>
      </c>
      <c r="Z19" s="106">
        <f t="shared" si="2"/>
        <v>60</v>
      </c>
    </row>
    <row r="20" spans="1:26" s="23" customFormat="1" ht="15.95" customHeight="1" x14ac:dyDescent="0.25">
      <c r="A20" s="47">
        <v>13</v>
      </c>
      <c r="B20" s="48" t="s">
        <v>103</v>
      </c>
      <c r="C20" s="52" t="s">
        <v>104</v>
      </c>
      <c r="D20" s="51">
        <v>701191100000289</v>
      </c>
      <c r="E20" s="21">
        <v>0.9</v>
      </c>
      <c r="F20" s="22"/>
      <c r="G20" s="22"/>
      <c r="H20" s="22"/>
      <c r="I20" s="22"/>
      <c r="J20" s="22"/>
      <c r="K20" s="22"/>
      <c r="L20" s="22"/>
      <c r="M20" s="22"/>
      <c r="N20" s="22"/>
      <c r="O20" s="22">
        <v>0.02</v>
      </c>
      <c r="P20" s="22">
        <v>0.02</v>
      </c>
      <c r="Q20" s="22"/>
      <c r="R20" s="22">
        <v>0.02</v>
      </c>
      <c r="S20" s="22"/>
      <c r="T20" s="22"/>
      <c r="U20" s="22"/>
      <c r="V20" s="22"/>
      <c r="W20" s="22"/>
      <c r="X20" s="41">
        <f t="shared" si="0"/>
        <v>0.06</v>
      </c>
      <c r="Y20" s="42">
        <f t="shared" si="1"/>
        <v>0.96</v>
      </c>
      <c r="Z20" s="106">
        <f t="shared" si="2"/>
        <v>60</v>
      </c>
    </row>
    <row r="21" spans="1:26" s="23" customFormat="1" ht="15.95" customHeight="1" x14ac:dyDescent="0.3">
      <c r="A21" s="47">
        <v>14</v>
      </c>
      <c r="B21" s="48" t="s">
        <v>93</v>
      </c>
      <c r="C21" s="52" t="s">
        <v>94</v>
      </c>
      <c r="D21" s="50">
        <v>71000000507</v>
      </c>
      <c r="E21" s="21">
        <v>0.9</v>
      </c>
      <c r="F21" s="22"/>
      <c r="G21" s="22"/>
      <c r="H21" s="22"/>
      <c r="I21" s="22"/>
      <c r="J21" s="22"/>
      <c r="K21" s="22"/>
      <c r="L21" s="22"/>
      <c r="M21" s="22"/>
      <c r="N21" s="22"/>
      <c r="O21" s="22"/>
      <c r="P21" s="22"/>
      <c r="Q21" s="22"/>
      <c r="R21" s="22">
        <v>0.02</v>
      </c>
      <c r="S21" s="22"/>
      <c r="T21" s="22"/>
      <c r="U21" s="22"/>
      <c r="V21" s="22"/>
      <c r="W21" s="22"/>
      <c r="X21" s="41">
        <f t="shared" si="0"/>
        <v>0.02</v>
      </c>
      <c r="Y21" s="42">
        <f>E21+X21</f>
        <v>0.92</v>
      </c>
      <c r="Z21" s="43">
        <f>IF(95%&lt;=Y21,60,IF(AND(90%&lt;=Y21,Y21&lt;95%),50,IF(AND(80%&lt;=Y21,Y21&lt;90%),40,IF(AND(75%&lt;=Y21,Y21&lt;80%),30,IF(AND(70%&lt;=Y21,Y21&lt;75%),20,IF(Y21&lt;70%,0,""))))))</f>
        <v>50</v>
      </c>
    </row>
    <row r="22" spans="1:26" s="23" customFormat="1" ht="15.95" customHeight="1" x14ac:dyDescent="0.3">
      <c r="A22" s="47">
        <v>15</v>
      </c>
      <c r="B22" s="48" t="s">
        <v>114</v>
      </c>
      <c r="C22" s="52" t="s">
        <v>94</v>
      </c>
      <c r="D22" s="50">
        <v>3</v>
      </c>
      <c r="E22" s="21">
        <v>0.9</v>
      </c>
      <c r="F22" s="22"/>
      <c r="G22" s="22"/>
      <c r="H22" s="22">
        <v>0.02</v>
      </c>
      <c r="I22" s="22"/>
      <c r="J22" s="22">
        <v>0.02</v>
      </c>
      <c r="K22" s="22"/>
      <c r="L22" s="22"/>
      <c r="M22" s="22"/>
      <c r="N22" s="22"/>
      <c r="O22" s="22"/>
      <c r="P22" s="22"/>
      <c r="Q22" s="22"/>
      <c r="R22" s="22"/>
      <c r="S22" s="22"/>
      <c r="T22" s="22"/>
      <c r="U22" s="22"/>
      <c r="V22" s="22"/>
      <c r="W22" s="22"/>
      <c r="X22" s="41">
        <f>IF(SUM(F22:P22)&gt;5%,5%,SUM(F22:P22))+IF(SUM(Q22:W22)&gt;5%,5%,SUM(Q22:W22))</f>
        <v>0.04</v>
      </c>
      <c r="Y22" s="42">
        <f>E22+X22</f>
        <v>0.94000000000000006</v>
      </c>
      <c r="Z22" s="43">
        <f>IF(95%&lt;=Y22,60,IF(AND(90%&lt;=Y22,Y22&lt;95%),50,IF(AND(80%&lt;=Y22,Y22&lt;90%),40,IF(AND(75%&lt;=Y22,Y22&lt;80%),30,IF(AND(70%&lt;=Y22,Y22&lt;75%),20,IF(Y22&lt;70%,0,""))))))</f>
        <v>50</v>
      </c>
    </row>
    <row r="23" spans="1:26" s="23" customFormat="1" ht="15.95" customHeight="1" x14ac:dyDescent="0.3">
      <c r="A23" s="47">
        <v>16</v>
      </c>
      <c r="B23" s="48" t="s">
        <v>95</v>
      </c>
      <c r="C23" s="52" t="s">
        <v>96</v>
      </c>
      <c r="D23" s="50">
        <v>60200000588</v>
      </c>
      <c r="E23" s="21">
        <v>0.9</v>
      </c>
      <c r="F23" s="22">
        <v>0.02</v>
      </c>
      <c r="G23" s="22"/>
      <c r="H23" s="22"/>
      <c r="I23" s="22"/>
      <c r="J23" s="22"/>
      <c r="K23" s="22">
        <v>0.02</v>
      </c>
      <c r="L23" s="22"/>
      <c r="M23" s="22"/>
      <c r="N23" s="22"/>
      <c r="O23" s="22"/>
      <c r="P23" s="22"/>
      <c r="Q23" s="22">
        <v>0.02</v>
      </c>
      <c r="R23" s="22">
        <v>0.02</v>
      </c>
      <c r="S23" s="22"/>
      <c r="T23" s="22">
        <v>0.02</v>
      </c>
      <c r="U23" s="22"/>
      <c r="V23" s="22"/>
      <c r="W23" s="22"/>
      <c r="X23" s="41">
        <f t="shared" si="0"/>
        <v>0.09</v>
      </c>
      <c r="Y23" s="42">
        <f>E23+X23</f>
        <v>0.99</v>
      </c>
      <c r="Z23" s="106">
        <f>IF(95%&lt;=Y23,60,IF(AND(90%&lt;=Y23,Y23&lt;95%),50,IF(AND(80%&lt;=Y23,Y23&lt;90%),40,IF(AND(75%&lt;=Y23,Y23&lt;80%),30,IF(AND(70%&lt;=Y23,Y23&lt;75%),20,IF(Y23&lt;70%,0,""))))))</f>
        <v>60</v>
      </c>
    </row>
    <row r="24" spans="1:26" s="23" customFormat="1" ht="15.95" customHeight="1" x14ac:dyDescent="0.3">
      <c r="A24" s="47">
        <v>17</v>
      </c>
      <c r="B24" s="48" t="s">
        <v>97</v>
      </c>
      <c r="C24" s="52" t="s">
        <v>98</v>
      </c>
      <c r="D24" s="50">
        <v>60300000115</v>
      </c>
      <c r="E24" s="21">
        <v>0.9</v>
      </c>
      <c r="F24" s="22"/>
      <c r="G24" s="22"/>
      <c r="H24" s="22"/>
      <c r="I24" s="22">
        <v>0.02</v>
      </c>
      <c r="J24" s="22"/>
      <c r="K24" s="22"/>
      <c r="L24" s="22"/>
      <c r="M24" s="22">
        <v>0.02</v>
      </c>
      <c r="N24" s="22"/>
      <c r="O24" s="22"/>
      <c r="P24" s="22"/>
      <c r="Q24" s="22"/>
      <c r="R24" s="22"/>
      <c r="S24" s="22"/>
      <c r="T24" s="22"/>
      <c r="U24" s="22"/>
      <c r="V24" s="22"/>
      <c r="W24" s="22"/>
      <c r="X24" s="41">
        <f t="shared" si="0"/>
        <v>0.04</v>
      </c>
      <c r="Y24" s="42">
        <f>E24+X24</f>
        <v>0.94000000000000006</v>
      </c>
      <c r="Z24" s="43">
        <f>IF(95%&lt;=Y24,60,IF(AND(90%&lt;=Y24,Y24&lt;95%),50,IF(AND(80%&lt;=Y24,Y24&lt;90%),40,IF(AND(75%&lt;=Y24,Y24&lt;80%),30,IF(AND(70%&lt;=Y24,Y24&lt;75%),20,IF(Y24&lt;70%,0,""))))))</f>
        <v>50</v>
      </c>
    </row>
    <row r="25" spans="1:26" s="23" customFormat="1" ht="15.95" customHeight="1" x14ac:dyDescent="0.3">
      <c r="A25" s="47">
        <v>18</v>
      </c>
      <c r="B25" s="48" t="s">
        <v>99</v>
      </c>
      <c r="C25" s="52" t="s">
        <v>100</v>
      </c>
      <c r="D25" s="50">
        <v>60300000125</v>
      </c>
      <c r="E25" s="21">
        <v>0.9</v>
      </c>
      <c r="F25" s="22"/>
      <c r="G25" s="22"/>
      <c r="H25" s="22"/>
      <c r="I25" s="22"/>
      <c r="J25" s="22"/>
      <c r="K25" s="22"/>
      <c r="L25" s="22"/>
      <c r="M25" s="22"/>
      <c r="N25" s="22"/>
      <c r="O25" s="22"/>
      <c r="P25" s="22"/>
      <c r="Q25" s="22"/>
      <c r="R25" s="22"/>
      <c r="S25" s="22"/>
      <c r="T25" s="22"/>
      <c r="U25" s="22"/>
      <c r="V25" s="22"/>
      <c r="W25" s="22"/>
      <c r="X25" s="41">
        <f t="shared" si="0"/>
        <v>0</v>
      </c>
      <c r="Y25" s="42">
        <f>E25+X25</f>
        <v>0.9</v>
      </c>
      <c r="Z25" s="43">
        <f>IF(95%&lt;=Y25,60,IF(AND(90%&lt;=Y25,Y25&lt;95%),50,IF(AND(80%&lt;=Y25,Y25&lt;90%),40,IF(AND(75%&lt;=Y25,Y25&lt;80%),30,IF(AND(70%&lt;=Y25,Y25&lt;75%),20,IF(Y25&lt;70%,0,""))))))</f>
        <v>50</v>
      </c>
    </row>
    <row r="26" spans="1:26" ht="39.75" customHeight="1" x14ac:dyDescent="0.25">
      <c r="A26" s="133" t="s">
        <v>64</v>
      </c>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8" spans="1:26" ht="18.75" x14ac:dyDescent="0.3">
      <c r="A28" s="134" t="s">
        <v>7</v>
      </c>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30" spans="1:26" ht="112.5" customHeight="1" x14ac:dyDescent="0.25">
      <c r="A30" s="1" t="s">
        <v>8</v>
      </c>
      <c r="B30" s="135" t="s">
        <v>9</v>
      </c>
      <c r="C30" s="135"/>
      <c r="D30" s="135"/>
      <c r="E30" s="135"/>
      <c r="F30" s="135"/>
      <c r="G30" s="1"/>
      <c r="H30" s="1"/>
      <c r="I30" s="1"/>
      <c r="J30" s="1"/>
      <c r="K30" s="1"/>
      <c r="L30" s="123" t="s">
        <v>10</v>
      </c>
      <c r="M30" s="125"/>
      <c r="N30" s="136" t="s">
        <v>11</v>
      </c>
      <c r="O30" s="136"/>
      <c r="P30" s="136"/>
      <c r="Q30" s="59" t="s">
        <v>12</v>
      </c>
      <c r="R30" s="59" t="s">
        <v>13</v>
      </c>
      <c r="S30" s="58" t="s">
        <v>14</v>
      </c>
      <c r="T30" s="123" t="s">
        <v>15</v>
      </c>
      <c r="U30" s="124"/>
      <c r="V30" s="124"/>
      <c r="W30" s="124"/>
      <c r="X30" s="124"/>
      <c r="Y30" s="124"/>
      <c r="Z30" s="125"/>
    </row>
    <row r="31" spans="1:26" ht="48" customHeight="1" x14ac:dyDescent="0.25">
      <c r="A31" s="2">
        <v>1</v>
      </c>
      <c r="B31" s="127" t="s">
        <v>171</v>
      </c>
      <c r="C31" s="127"/>
      <c r="D31" s="127"/>
      <c r="E31" s="127"/>
      <c r="F31" s="127"/>
      <c r="G31" s="60"/>
      <c r="H31" s="60"/>
      <c r="I31" s="60"/>
      <c r="J31" s="60"/>
      <c r="K31" s="60"/>
      <c r="L31" s="121" t="s">
        <v>174</v>
      </c>
      <c r="M31" s="122"/>
      <c r="N31" s="121" t="s">
        <v>191</v>
      </c>
      <c r="O31" s="128"/>
      <c r="P31" s="122"/>
      <c r="Q31" s="63">
        <v>4</v>
      </c>
      <c r="R31" s="62"/>
      <c r="S31" s="54">
        <v>0.02</v>
      </c>
      <c r="T31" s="123" t="s">
        <v>198</v>
      </c>
      <c r="U31" s="124"/>
      <c r="V31" s="124"/>
      <c r="W31" s="124"/>
      <c r="X31" s="124"/>
      <c r="Y31" s="124"/>
      <c r="Z31" s="125"/>
    </row>
    <row r="32" spans="1:26" ht="45.75" customHeight="1" x14ac:dyDescent="0.25">
      <c r="A32" s="2">
        <v>2</v>
      </c>
      <c r="B32" s="127" t="s">
        <v>172</v>
      </c>
      <c r="C32" s="127"/>
      <c r="D32" s="127"/>
      <c r="E32" s="127"/>
      <c r="F32" s="127"/>
      <c r="G32" s="60"/>
      <c r="H32" s="60"/>
      <c r="I32" s="60"/>
      <c r="J32" s="60"/>
      <c r="K32" s="60"/>
      <c r="L32" s="121" t="s">
        <v>174</v>
      </c>
      <c r="M32" s="122"/>
      <c r="N32" s="121" t="s">
        <v>176</v>
      </c>
      <c r="O32" s="128"/>
      <c r="P32" s="122"/>
      <c r="Q32" s="63">
        <v>3</v>
      </c>
      <c r="R32" s="62"/>
      <c r="S32" s="54">
        <v>0.02</v>
      </c>
      <c r="T32" s="123" t="s">
        <v>175</v>
      </c>
      <c r="U32" s="124"/>
      <c r="V32" s="124"/>
      <c r="W32" s="124"/>
      <c r="X32" s="124"/>
      <c r="Y32" s="124"/>
      <c r="Z32" s="125"/>
    </row>
    <row r="33" spans="1:26" ht="51.75" customHeight="1" x14ac:dyDescent="0.25">
      <c r="A33" s="2">
        <v>3</v>
      </c>
      <c r="B33" s="126" t="s">
        <v>177</v>
      </c>
      <c r="C33" s="127"/>
      <c r="D33" s="127"/>
      <c r="E33" s="127"/>
      <c r="F33" s="127"/>
      <c r="G33" s="60"/>
      <c r="H33" s="60"/>
      <c r="I33" s="60"/>
      <c r="J33" s="60"/>
      <c r="K33" s="60"/>
      <c r="L33" s="121" t="s">
        <v>179</v>
      </c>
      <c r="M33" s="122"/>
      <c r="N33" s="121" t="s">
        <v>179</v>
      </c>
      <c r="O33" s="128"/>
      <c r="P33" s="122"/>
      <c r="Q33" s="63">
        <v>5</v>
      </c>
      <c r="R33" s="62"/>
      <c r="S33" s="55">
        <v>0.02</v>
      </c>
      <c r="T33" s="123" t="s">
        <v>178</v>
      </c>
      <c r="U33" s="124"/>
      <c r="V33" s="124"/>
      <c r="W33" s="124"/>
      <c r="X33" s="124"/>
      <c r="Y33" s="124"/>
      <c r="Z33" s="125"/>
    </row>
    <row r="34" spans="1:26" ht="36.75" customHeight="1" x14ac:dyDescent="0.25">
      <c r="A34" s="2">
        <v>4</v>
      </c>
      <c r="B34" s="126" t="s">
        <v>180</v>
      </c>
      <c r="C34" s="126"/>
      <c r="D34" s="126"/>
      <c r="E34" s="127"/>
      <c r="F34" s="127"/>
      <c r="G34" s="60"/>
      <c r="H34" s="60"/>
      <c r="I34" s="60"/>
      <c r="J34" s="60"/>
      <c r="K34" s="60"/>
      <c r="L34" s="121" t="s">
        <v>182</v>
      </c>
      <c r="M34" s="122"/>
      <c r="N34" s="121" t="s">
        <v>182</v>
      </c>
      <c r="O34" s="128"/>
      <c r="P34" s="122"/>
      <c r="Q34" s="63">
        <v>4</v>
      </c>
      <c r="R34" s="62"/>
      <c r="S34" s="54">
        <v>0.02</v>
      </c>
      <c r="T34" s="123" t="s">
        <v>181</v>
      </c>
      <c r="U34" s="124"/>
      <c r="V34" s="124"/>
      <c r="W34" s="124"/>
      <c r="X34" s="124"/>
      <c r="Y34" s="124"/>
      <c r="Z34" s="125"/>
    </row>
    <row r="35" spans="1:26" ht="74.25" customHeight="1" x14ac:dyDescent="0.25">
      <c r="A35" s="2">
        <v>10</v>
      </c>
      <c r="B35" s="126" t="s">
        <v>183</v>
      </c>
      <c r="C35" s="127"/>
      <c r="D35" s="127"/>
      <c r="E35" s="127"/>
      <c r="F35" s="127"/>
      <c r="G35" s="60"/>
      <c r="H35" s="60"/>
      <c r="I35" s="60"/>
      <c r="J35" s="60"/>
      <c r="K35" s="60"/>
      <c r="L35" s="121" t="s">
        <v>185</v>
      </c>
      <c r="M35" s="122"/>
      <c r="N35" s="121" t="s">
        <v>185</v>
      </c>
      <c r="O35" s="128"/>
      <c r="P35" s="122"/>
      <c r="Q35" s="24">
        <v>4</v>
      </c>
      <c r="R35" s="25"/>
      <c r="S35" s="56">
        <v>0.02</v>
      </c>
      <c r="T35" s="123" t="s">
        <v>184</v>
      </c>
      <c r="U35" s="124"/>
      <c r="V35" s="124"/>
      <c r="W35" s="124"/>
      <c r="X35" s="124"/>
      <c r="Y35" s="124"/>
      <c r="Z35" s="125"/>
    </row>
    <row r="36" spans="1:26" ht="84.75" customHeight="1" x14ac:dyDescent="0.25">
      <c r="A36" s="2">
        <v>11</v>
      </c>
      <c r="B36" s="126" t="s">
        <v>192</v>
      </c>
      <c r="C36" s="127"/>
      <c r="D36" s="127"/>
      <c r="E36" s="127"/>
      <c r="F36" s="127"/>
      <c r="G36" s="60"/>
      <c r="H36" s="60"/>
      <c r="I36" s="60"/>
      <c r="J36" s="60"/>
      <c r="K36" s="60"/>
      <c r="L36" s="121" t="s">
        <v>194</v>
      </c>
      <c r="M36" s="122"/>
      <c r="N36" s="121" t="s">
        <v>194</v>
      </c>
      <c r="O36" s="128"/>
      <c r="P36" s="122"/>
      <c r="Q36" s="24">
        <v>2</v>
      </c>
      <c r="R36" s="25"/>
      <c r="S36" s="55">
        <v>0.02</v>
      </c>
      <c r="T36" s="123" t="s">
        <v>193</v>
      </c>
      <c r="U36" s="124"/>
      <c r="V36" s="124"/>
      <c r="W36" s="124"/>
      <c r="X36" s="124"/>
      <c r="Y36" s="124"/>
      <c r="Z36" s="125"/>
    </row>
    <row r="37" spans="1:26" ht="45" customHeight="1" x14ac:dyDescent="0.25">
      <c r="A37" s="2">
        <v>12</v>
      </c>
      <c r="B37" s="126" t="s">
        <v>195</v>
      </c>
      <c r="C37" s="127"/>
      <c r="D37" s="127"/>
      <c r="E37" s="127"/>
      <c r="F37" s="127"/>
      <c r="G37" s="60"/>
      <c r="H37" s="60"/>
      <c r="I37" s="60"/>
      <c r="J37" s="60"/>
      <c r="K37" s="60"/>
      <c r="L37" s="121" t="s">
        <v>196</v>
      </c>
      <c r="M37" s="122"/>
      <c r="N37" s="121" t="s">
        <v>197</v>
      </c>
      <c r="O37" s="128"/>
      <c r="P37" s="122"/>
      <c r="Q37" s="24">
        <v>1</v>
      </c>
      <c r="R37" s="25"/>
      <c r="S37" s="55">
        <v>0.02</v>
      </c>
      <c r="T37" s="123" t="s">
        <v>115</v>
      </c>
      <c r="U37" s="124"/>
      <c r="V37" s="124"/>
      <c r="W37" s="124"/>
      <c r="X37" s="124"/>
      <c r="Y37" s="124"/>
      <c r="Z37" s="125"/>
    </row>
    <row r="38" spans="1:26" ht="62.25" customHeight="1" x14ac:dyDescent="0.25">
      <c r="A38" s="2">
        <v>13</v>
      </c>
      <c r="B38" s="126" t="s">
        <v>199</v>
      </c>
      <c r="C38" s="126"/>
      <c r="D38" s="126"/>
      <c r="E38" s="127"/>
      <c r="F38" s="127"/>
      <c r="G38" s="60"/>
      <c r="H38" s="60"/>
      <c r="I38" s="60"/>
      <c r="J38" s="60"/>
      <c r="K38" s="60"/>
      <c r="L38" s="121" t="s">
        <v>200</v>
      </c>
      <c r="M38" s="122"/>
      <c r="N38" s="121" t="s">
        <v>191</v>
      </c>
      <c r="O38" s="128"/>
      <c r="P38" s="122"/>
      <c r="Q38" s="24">
        <v>2</v>
      </c>
      <c r="R38" s="25"/>
      <c r="S38" s="55">
        <v>0.02</v>
      </c>
      <c r="T38" s="123" t="s">
        <v>201</v>
      </c>
      <c r="U38" s="124"/>
      <c r="V38" s="124"/>
      <c r="W38" s="124"/>
      <c r="X38" s="124"/>
      <c r="Y38" s="124"/>
      <c r="Z38" s="125"/>
    </row>
    <row r="39" spans="1:26" ht="48.2" customHeight="1" x14ac:dyDescent="0.25">
      <c r="A39" s="2">
        <v>14</v>
      </c>
      <c r="B39" s="127" t="s">
        <v>202</v>
      </c>
      <c r="C39" s="127"/>
      <c r="D39" s="127"/>
      <c r="E39" s="127"/>
      <c r="F39" s="127"/>
      <c r="G39" s="60"/>
      <c r="H39" s="60"/>
      <c r="I39" s="60"/>
      <c r="J39" s="60"/>
      <c r="K39" s="60"/>
      <c r="L39" s="121" t="s">
        <v>200</v>
      </c>
      <c r="M39" s="122"/>
      <c r="N39" s="121" t="s">
        <v>191</v>
      </c>
      <c r="O39" s="128"/>
      <c r="P39" s="122"/>
      <c r="Q39" s="24">
        <v>1</v>
      </c>
      <c r="R39" s="25"/>
      <c r="S39" s="55">
        <v>0.02</v>
      </c>
      <c r="T39" s="123" t="s">
        <v>115</v>
      </c>
      <c r="U39" s="124"/>
      <c r="V39" s="124"/>
      <c r="W39" s="124"/>
      <c r="X39" s="124"/>
      <c r="Y39" s="124"/>
      <c r="Z39" s="125"/>
    </row>
    <row r="40" spans="1:26" ht="87" customHeight="1" x14ac:dyDescent="0.25">
      <c r="A40" s="2">
        <v>15</v>
      </c>
      <c r="B40" s="126" t="s">
        <v>203</v>
      </c>
      <c r="C40" s="127"/>
      <c r="D40" s="127"/>
      <c r="E40" s="127"/>
      <c r="F40" s="127"/>
      <c r="G40" s="60"/>
      <c r="H40" s="60"/>
      <c r="I40" s="60"/>
      <c r="J40" s="60"/>
      <c r="K40" s="60"/>
      <c r="L40" s="121" t="s">
        <v>213</v>
      </c>
      <c r="M40" s="122"/>
      <c r="N40" s="121" t="s">
        <v>212</v>
      </c>
      <c r="O40" s="128"/>
      <c r="P40" s="122"/>
      <c r="Q40" s="24">
        <v>1</v>
      </c>
      <c r="R40" s="25"/>
      <c r="S40" s="55">
        <v>0.02</v>
      </c>
      <c r="T40" s="123" t="s">
        <v>117</v>
      </c>
      <c r="U40" s="124"/>
      <c r="V40" s="124"/>
      <c r="W40" s="124"/>
      <c r="X40" s="124"/>
      <c r="Y40" s="124"/>
      <c r="Z40" s="125"/>
    </row>
    <row r="41" spans="1:26" ht="87" customHeight="1" x14ac:dyDescent="0.25">
      <c r="A41" s="2">
        <v>16</v>
      </c>
      <c r="B41" s="126" t="s">
        <v>211</v>
      </c>
      <c r="C41" s="127"/>
      <c r="D41" s="127"/>
      <c r="E41" s="127"/>
      <c r="F41" s="127"/>
      <c r="G41" s="60"/>
      <c r="H41" s="60"/>
      <c r="I41" s="60"/>
      <c r="J41" s="60"/>
      <c r="K41" s="60"/>
      <c r="L41" s="121" t="s">
        <v>204</v>
      </c>
      <c r="M41" s="122"/>
      <c r="N41" s="121" t="s">
        <v>205</v>
      </c>
      <c r="O41" s="128"/>
      <c r="P41" s="122"/>
      <c r="Q41" s="24">
        <v>1</v>
      </c>
      <c r="R41" s="25"/>
      <c r="S41" s="55">
        <v>0.02</v>
      </c>
      <c r="T41" s="123" t="s">
        <v>117</v>
      </c>
      <c r="U41" s="124"/>
      <c r="V41" s="124"/>
      <c r="W41" s="124"/>
      <c r="X41" s="124"/>
      <c r="Y41" s="124"/>
      <c r="Z41" s="125"/>
    </row>
    <row r="42" spans="1:26" ht="37.5" customHeight="1" x14ac:dyDescent="0.25">
      <c r="A42" s="2"/>
      <c r="B42" s="127"/>
      <c r="C42" s="127"/>
      <c r="D42" s="127"/>
      <c r="E42" s="127"/>
      <c r="F42" s="127"/>
      <c r="G42" s="60"/>
      <c r="H42" s="60"/>
      <c r="I42" s="60"/>
      <c r="J42" s="60"/>
      <c r="K42" s="60"/>
      <c r="L42" s="121"/>
      <c r="M42" s="122"/>
      <c r="N42" s="121"/>
      <c r="O42" s="128"/>
      <c r="P42" s="122"/>
      <c r="Q42" s="24"/>
      <c r="R42" s="25"/>
      <c r="S42" s="57"/>
      <c r="T42" s="129" t="s">
        <v>80</v>
      </c>
      <c r="U42" s="130"/>
      <c r="V42" s="130"/>
      <c r="W42" s="130"/>
      <c r="X42" s="130"/>
      <c r="Y42" s="130"/>
      <c r="Z42" s="131"/>
    </row>
    <row r="43" spans="1:26" ht="51" customHeight="1" x14ac:dyDescent="0.25">
      <c r="A43" s="2">
        <v>17</v>
      </c>
      <c r="B43" s="127" t="s">
        <v>215</v>
      </c>
      <c r="C43" s="127"/>
      <c r="D43" s="127"/>
      <c r="E43" s="127"/>
      <c r="F43" s="127"/>
      <c r="G43" s="60"/>
      <c r="H43" s="60"/>
      <c r="I43" s="60"/>
      <c r="J43" s="60"/>
      <c r="K43" s="60"/>
      <c r="L43" s="121" t="s">
        <v>186</v>
      </c>
      <c r="M43" s="122"/>
      <c r="N43" s="121" t="s">
        <v>187</v>
      </c>
      <c r="O43" s="128"/>
      <c r="P43" s="122"/>
      <c r="Q43" s="24">
        <v>3</v>
      </c>
      <c r="R43" s="25"/>
      <c r="S43" s="61">
        <v>0.02</v>
      </c>
      <c r="T43" s="123" t="s">
        <v>188</v>
      </c>
      <c r="U43" s="124"/>
      <c r="V43" s="124"/>
      <c r="W43" s="124"/>
      <c r="X43" s="124"/>
      <c r="Y43" s="124"/>
      <c r="Z43" s="125"/>
    </row>
    <row r="44" spans="1:26" ht="51" customHeight="1" x14ac:dyDescent="0.25">
      <c r="A44" s="2">
        <v>18</v>
      </c>
      <c r="B44" s="126" t="s">
        <v>216</v>
      </c>
      <c r="C44" s="127"/>
      <c r="D44" s="127"/>
      <c r="E44" s="127"/>
      <c r="F44" s="127"/>
      <c r="G44" s="60"/>
      <c r="H44" s="60"/>
      <c r="I44" s="60"/>
      <c r="J44" s="60"/>
      <c r="K44" s="60"/>
      <c r="L44" s="121" t="s">
        <v>116</v>
      </c>
      <c r="M44" s="122"/>
      <c r="N44" s="121" t="s">
        <v>189</v>
      </c>
      <c r="O44" s="128"/>
      <c r="P44" s="122"/>
      <c r="Q44" s="79">
        <v>5</v>
      </c>
      <c r="R44" s="25"/>
      <c r="S44" s="57">
        <v>0.02</v>
      </c>
      <c r="T44" s="123" t="s">
        <v>210</v>
      </c>
      <c r="U44" s="124"/>
      <c r="V44" s="124"/>
      <c r="W44" s="124"/>
      <c r="X44" s="124"/>
      <c r="Y44" s="124"/>
      <c r="Z44" s="125"/>
    </row>
    <row r="45" spans="1:26" ht="51" customHeight="1" x14ac:dyDescent="0.25">
      <c r="A45" s="2">
        <v>19</v>
      </c>
      <c r="B45" s="126" t="s">
        <v>217</v>
      </c>
      <c r="C45" s="127"/>
      <c r="D45" s="127"/>
      <c r="E45" s="127"/>
      <c r="F45" s="127"/>
      <c r="G45" s="60"/>
      <c r="H45" s="60"/>
      <c r="I45" s="60"/>
      <c r="J45" s="60"/>
      <c r="K45" s="60"/>
      <c r="L45" s="121" t="s">
        <v>116</v>
      </c>
      <c r="M45" s="122"/>
      <c r="N45" s="121" t="s">
        <v>173</v>
      </c>
      <c r="O45" s="128"/>
      <c r="P45" s="122"/>
      <c r="Q45" s="24">
        <v>2</v>
      </c>
      <c r="R45" s="25"/>
      <c r="S45" s="55">
        <v>0.02</v>
      </c>
      <c r="T45" s="123" t="s">
        <v>190</v>
      </c>
      <c r="U45" s="124"/>
      <c r="V45" s="124"/>
      <c r="W45" s="124"/>
      <c r="X45" s="124"/>
      <c r="Y45" s="124"/>
      <c r="Z45" s="125"/>
    </row>
    <row r="46" spans="1:26" ht="51" customHeight="1" x14ac:dyDescent="0.25">
      <c r="A46" s="2">
        <v>21</v>
      </c>
      <c r="B46" s="126" t="s">
        <v>218</v>
      </c>
      <c r="C46" s="127"/>
      <c r="D46" s="127"/>
      <c r="E46" s="127"/>
      <c r="F46" s="127"/>
      <c r="G46" s="60"/>
      <c r="H46" s="60"/>
      <c r="I46" s="60"/>
      <c r="J46" s="60"/>
      <c r="K46" s="60"/>
      <c r="L46" s="121" t="s">
        <v>207</v>
      </c>
      <c r="M46" s="122"/>
      <c r="N46" s="121" t="s">
        <v>191</v>
      </c>
      <c r="O46" s="128"/>
      <c r="P46" s="122"/>
      <c r="Q46" s="24">
        <v>2</v>
      </c>
      <c r="R46" s="25"/>
      <c r="S46" s="55">
        <v>0.02</v>
      </c>
      <c r="T46" s="123" t="s">
        <v>206</v>
      </c>
      <c r="U46" s="124"/>
      <c r="V46" s="124"/>
      <c r="W46" s="124"/>
      <c r="X46" s="124"/>
      <c r="Y46" s="124"/>
      <c r="Z46" s="125"/>
    </row>
    <row r="47" spans="1:26" ht="51" customHeight="1" x14ac:dyDescent="0.25">
      <c r="A47" s="2"/>
      <c r="B47" s="126" t="s">
        <v>219</v>
      </c>
      <c r="C47" s="127"/>
      <c r="D47" s="127"/>
      <c r="E47" s="127"/>
      <c r="F47" s="127"/>
      <c r="G47" s="60"/>
      <c r="H47" s="60"/>
      <c r="I47" s="60"/>
      <c r="J47" s="60"/>
      <c r="K47" s="60"/>
      <c r="L47" s="121" t="s">
        <v>207</v>
      </c>
      <c r="M47" s="122"/>
      <c r="N47" s="121" t="s">
        <v>191</v>
      </c>
      <c r="O47" s="128"/>
      <c r="P47" s="122"/>
      <c r="Q47" s="24">
        <v>2</v>
      </c>
      <c r="R47" s="25"/>
      <c r="S47" s="55">
        <v>0.02</v>
      </c>
      <c r="T47" s="123" t="s">
        <v>208</v>
      </c>
      <c r="U47" s="124"/>
      <c r="V47" s="124"/>
      <c r="W47" s="124"/>
      <c r="X47" s="124"/>
      <c r="Y47" s="124"/>
      <c r="Z47" s="125"/>
    </row>
    <row r="48" spans="1:26" ht="51" customHeight="1" x14ac:dyDescent="0.25">
      <c r="A48" s="2"/>
      <c r="B48" s="126" t="s">
        <v>220</v>
      </c>
      <c r="C48" s="127"/>
      <c r="D48" s="127"/>
      <c r="E48" s="127"/>
      <c r="F48" s="127"/>
      <c r="G48" s="60"/>
      <c r="H48" s="60"/>
      <c r="I48" s="60"/>
      <c r="J48" s="60"/>
      <c r="K48" s="60"/>
      <c r="L48" s="121"/>
      <c r="M48" s="122"/>
      <c r="N48" s="121"/>
      <c r="O48" s="128"/>
      <c r="P48" s="122"/>
      <c r="Q48" s="24"/>
      <c r="R48" s="25"/>
      <c r="S48" s="57"/>
      <c r="T48" s="123"/>
      <c r="U48" s="124"/>
      <c r="V48" s="124"/>
      <c r="W48" s="124"/>
      <c r="X48" s="124"/>
      <c r="Y48" s="124"/>
      <c r="Z48" s="125"/>
    </row>
    <row r="49" spans="1:26" ht="36.75" customHeight="1" x14ac:dyDescent="0.25">
      <c r="A49" s="3"/>
      <c r="B49" s="126" t="s">
        <v>221</v>
      </c>
      <c r="C49" s="127"/>
      <c r="D49" s="127"/>
      <c r="E49" s="127"/>
      <c r="F49" s="127"/>
      <c r="G49" s="60"/>
      <c r="H49" s="60"/>
      <c r="I49" s="60"/>
      <c r="J49" s="60"/>
      <c r="K49" s="60"/>
      <c r="L49" s="121"/>
      <c r="M49" s="122"/>
      <c r="N49" s="121"/>
      <c r="O49" s="128"/>
      <c r="P49" s="122"/>
      <c r="Q49" s="24"/>
      <c r="R49" s="25"/>
      <c r="S49" s="57"/>
      <c r="T49" s="123"/>
      <c r="U49" s="124"/>
      <c r="V49" s="124"/>
      <c r="W49" s="124"/>
      <c r="X49" s="124"/>
      <c r="Y49" s="124"/>
      <c r="Z49" s="125"/>
    </row>
    <row r="50" spans="1:26" ht="15.75" x14ac:dyDescent="0.25">
      <c r="M50" s="119" t="s">
        <v>125</v>
      </c>
      <c r="N50" s="119"/>
      <c r="O50" s="119"/>
      <c r="P50" s="119"/>
      <c r="Q50" s="119"/>
      <c r="R50" s="119"/>
      <c r="S50" s="119"/>
      <c r="T50" s="119"/>
      <c r="U50" s="119"/>
      <c r="V50" s="119"/>
      <c r="W50" s="119"/>
      <c r="X50" s="119"/>
      <c r="Y50" s="119"/>
      <c r="Z50" s="119"/>
    </row>
    <row r="51" spans="1:26" ht="15.75" x14ac:dyDescent="0.25">
      <c r="M51" s="120" t="s">
        <v>16</v>
      </c>
      <c r="N51" s="120"/>
      <c r="O51" s="120"/>
      <c r="P51" s="120"/>
      <c r="Q51" s="120"/>
      <c r="R51" s="120"/>
      <c r="S51" s="120"/>
      <c r="T51" s="120"/>
      <c r="U51" s="120"/>
      <c r="V51" s="120"/>
      <c r="W51" s="120"/>
      <c r="X51" s="120"/>
      <c r="Y51" s="120"/>
      <c r="Z51" s="120"/>
    </row>
    <row r="55" spans="1:26" ht="17.25" x14ac:dyDescent="0.25">
      <c r="R55" s="111" t="s">
        <v>105</v>
      </c>
      <c r="S55" s="111"/>
      <c r="T55" s="111"/>
      <c r="U55" s="111"/>
      <c r="V55" s="111"/>
    </row>
  </sheetData>
  <sheetProtection formatCells="0" formatColumns="0" formatRows="0" insertRows="0" insertHyperlinks="0" deleteRows="0" sort="0" autoFilter="0" pivotTables="0"/>
  <mergeCells count="98">
    <mergeCell ref="B49:F49"/>
    <mergeCell ref="L49:M49"/>
    <mergeCell ref="N49:P49"/>
    <mergeCell ref="N46:P46"/>
    <mergeCell ref="N48:P48"/>
    <mergeCell ref="B46:F46"/>
    <mergeCell ref="B48:F48"/>
    <mergeCell ref="B47:F47"/>
    <mergeCell ref="N47:P47"/>
    <mergeCell ref="A1:F1"/>
    <mergeCell ref="A3:Z3"/>
    <mergeCell ref="A4:Z4"/>
    <mergeCell ref="A5:A7"/>
    <mergeCell ref="B5:C7"/>
    <mergeCell ref="D5:D7"/>
    <mergeCell ref="E5:E7"/>
    <mergeCell ref="F5:X5"/>
    <mergeCell ref="Y5:Y7"/>
    <mergeCell ref="Z5:Z7"/>
    <mergeCell ref="F6:P6"/>
    <mergeCell ref="Q6:W6"/>
    <mergeCell ref="X6:X7"/>
    <mergeCell ref="A26:Z26"/>
    <mergeCell ref="A28:Z28"/>
    <mergeCell ref="B31:F31"/>
    <mergeCell ref="L31:M31"/>
    <mergeCell ref="N31:P31"/>
    <mergeCell ref="T31:Z31"/>
    <mergeCell ref="B30:F30"/>
    <mergeCell ref="L30:M30"/>
    <mergeCell ref="N30:P30"/>
    <mergeCell ref="T30:Z30"/>
    <mergeCell ref="B32:F32"/>
    <mergeCell ref="L32:M32"/>
    <mergeCell ref="N32:P32"/>
    <mergeCell ref="T32:Z32"/>
    <mergeCell ref="B33:F33"/>
    <mergeCell ref="L33:M33"/>
    <mergeCell ref="N33:P33"/>
    <mergeCell ref="T33:Z33"/>
    <mergeCell ref="B34:F34"/>
    <mergeCell ref="L34:M34"/>
    <mergeCell ref="N34:P34"/>
    <mergeCell ref="T34:Z34"/>
    <mergeCell ref="B35:F35"/>
    <mergeCell ref="L35:M35"/>
    <mergeCell ref="N35:P35"/>
    <mergeCell ref="T35:Z35"/>
    <mergeCell ref="B36:F36"/>
    <mergeCell ref="L36:M36"/>
    <mergeCell ref="N36:P36"/>
    <mergeCell ref="T36:Z36"/>
    <mergeCell ref="B37:F37"/>
    <mergeCell ref="L37:M37"/>
    <mergeCell ref="N37:P37"/>
    <mergeCell ref="T37:Z37"/>
    <mergeCell ref="B38:F38"/>
    <mergeCell ref="L38:M38"/>
    <mergeCell ref="N38:P38"/>
    <mergeCell ref="T38:Z38"/>
    <mergeCell ref="B39:F39"/>
    <mergeCell ref="L39:M39"/>
    <mergeCell ref="N39:P39"/>
    <mergeCell ref="T39:Z39"/>
    <mergeCell ref="B41:F41"/>
    <mergeCell ref="L41:M41"/>
    <mergeCell ref="N41:P41"/>
    <mergeCell ref="T41:Z41"/>
    <mergeCell ref="B40:F40"/>
    <mergeCell ref="L40:M40"/>
    <mergeCell ref="N40:P40"/>
    <mergeCell ref="T40:Z40"/>
    <mergeCell ref="B42:F42"/>
    <mergeCell ref="L42:M42"/>
    <mergeCell ref="N42:P42"/>
    <mergeCell ref="T42:Z42"/>
    <mergeCell ref="B43:F43"/>
    <mergeCell ref="T43:Z43"/>
    <mergeCell ref="L43:M43"/>
    <mergeCell ref="N43:P43"/>
    <mergeCell ref="B44:F44"/>
    <mergeCell ref="T44:Z44"/>
    <mergeCell ref="B45:F45"/>
    <mergeCell ref="T45:Z45"/>
    <mergeCell ref="L44:M44"/>
    <mergeCell ref="L45:M45"/>
    <mergeCell ref="N44:P44"/>
    <mergeCell ref="N45:P45"/>
    <mergeCell ref="M50:Z50"/>
    <mergeCell ref="M51:Z51"/>
    <mergeCell ref="R55:V55"/>
    <mergeCell ref="L46:M46"/>
    <mergeCell ref="L48:M48"/>
    <mergeCell ref="T46:Z46"/>
    <mergeCell ref="T47:Z47"/>
    <mergeCell ref="T48:Z48"/>
    <mergeCell ref="T49:Z49"/>
    <mergeCell ref="L47:M47"/>
  </mergeCells>
  <pageMargins left="0.7" right="0.7" top="0.75" bottom="0.75" header="0.3" footer="0.3"/>
  <pageSetup paperSize="9" scale="55"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30"/>
  <sheetViews>
    <sheetView zoomScale="85" zoomScaleNormal="85" workbookViewId="0">
      <selection activeCell="J14" sqref="J14"/>
    </sheetView>
  </sheetViews>
  <sheetFormatPr defaultColWidth="9.140625" defaultRowHeight="15" x14ac:dyDescent="0.25"/>
  <cols>
    <col min="1" max="1" width="5.28515625" style="17" customWidth="1"/>
    <col min="2" max="2" width="24.5703125" style="17" customWidth="1"/>
    <col min="3" max="3" width="15.42578125" style="17" customWidth="1"/>
    <col min="4" max="4" width="23.28515625" style="19" customWidth="1"/>
    <col min="5" max="5" width="10.140625" style="17" customWidth="1"/>
    <col min="6" max="6" width="43.5703125" style="17" customWidth="1"/>
    <col min="7" max="7" width="10.5703125" style="26" customWidth="1"/>
    <col min="8" max="8" width="42.5703125" style="26" customWidth="1"/>
    <col min="9" max="16384" width="9.140625" style="17"/>
  </cols>
  <sheetData>
    <row r="1" spans="1:8" ht="46.5" customHeight="1" x14ac:dyDescent="0.25">
      <c r="A1" s="137" t="s">
        <v>107</v>
      </c>
      <c r="B1" s="137"/>
      <c r="C1" s="137"/>
      <c r="D1" s="137"/>
      <c r="E1" s="46"/>
      <c r="F1" s="46"/>
      <c r="G1" s="15"/>
      <c r="H1" s="15"/>
    </row>
    <row r="2" spans="1:8" ht="7.5" customHeight="1" x14ac:dyDescent="0.25">
      <c r="A2" s="18"/>
      <c r="B2" s="18"/>
      <c r="C2" s="18"/>
      <c r="D2" s="15"/>
      <c r="E2" s="16"/>
      <c r="F2" s="16"/>
      <c r="G2" s="15"/>
      <c r="H2" s="15"/>
    </row>
    <row r="3" spans="1:8" ht="21.75" customHeight="1" x14ac:dyDescent="0.3">
      <c r="A3" s="138" t="s">
        <v>126</v>
      </c>
      <c r="B3" s="138"/>
      <c r="C3" s="138"/>
      <c r="D3" s="138"/>
      <c r="E3" s="138"/>
      <c r="F3" s="138"/>
      <c r="G3" s="138"/>
      <c r="H3" s="138"/>
    </row>
    <row r="4" spans="1:8" ht="7.5" customHeight="1" x14ac:dyDescent="0.3">
      <c r="A4" s="139"/>
      <c r="B4" s="139"/>
      <c r="C4" s="139"/>
      <c r="D4" s="139"/>
      <c r="E4" s="139"/>
      <c r="F4" s="139"/>
      <c r="G4" s="139"/>
      <c r="H4" s="139"/>
    </row>
    <row r="5" spans="1:8" s="19" customFormat="1" ht="50.25" customHeight="1" x14ac:dyDescent="0.25">
      <c r="A5" s="140" t="s">
        <v>3</v>
      </c>
      <c r="B5" s="140" t="s">
        <v>4</v>
      </c>
      <c r="C5" s="140"/>
      <c r="D5" s="142" t="s">
        <v>69</v>
      </c>
      <c r="E5" s="141" t="s">
        <v>72</v>
      </c>
      <c r="F5" s="141"/>
      <c r="G5" s="141" t="s">
        <v>70</v>
      </c>
      <c r="H5" s="141"/>
    </row>
    <row r="6" spans="1:8" s="19" customFormat="1" ht="36.75" customHeight="1" x14ac:dyDescent="0.25">
      <c r="A6" s="140"/>
      <c r="B6" s="140"/>
      <c r="C6" s="140"/>
      <c r="D6" s="142"/>
      <c r="E6" s="45" t="s">
        <v>71</v>
      </c>
      <c r="F6" s="45" t="s">
        <v>73</v>
      </c>
      <c r="G6" s="45" t="s">
        <v>71</v>
      </c>
      <c r="H6" s="45" t="s">
        <v>74</v>
      </c>
    </row>
    <row r="7" spans="1:8" s="23" customFormat="1" ht="15.95" customHeight="1" x14ac:dyDescent="0.25">
      <c r="A7" s="47">
        <v>1</v>
      </c>
      <c r="B7" s="48" t="s">
        <v>81</v>
      </c>
      <c r="C7" s="52" t="s">
        <v>82</v>
      </c>
      <c r="D7" s="49">
        <v>50800000001</v>
      </c>
      <c r="E7" s="69"/>
      <c r="F7" s="75"/>
      <c r="G7" s="22"/>
      <c r="H7" s="22"/>
    </row>
    <row r="8" spans="1:8" s="23" customFormat="1" ht="15.95" customHeight="1" x14ac:dyDescent="0.3">
      <c r="A8" s="47">
        <v>2</v>
      </c>
      <c r="B8" s="48" t="s">
        <v>129</v>
      </c>
      <c r="C8" s="52" t="s">
        <v>130</v>
      </c>
      <c r="D8" s="50">
        <v>4</v>
      </c>
      <c r="E8" s="69"/>
      <c r="F8" s="75"/>
      <c r="G8" s="22"/>
      <c r="H8" s="22"/>
    </row>
    <row r="9" spans="1:8" s="23" customFormat="1" ht="50.25" customHeight="1" x14ac:dyDescent="0.25">
      <c r="A9" s="47">
        <v>3</v>
      </c>
      <c r="B9" s="48" t="s">
        <v>83</v>
      </c>
      <c r="C9" s="52" t="s">
        <v>84</v>
      </c>
      <c r="D9" s="49">
        <v>71000000474</v>
      </c>
      <c r="E9" s="69">
        <v>0</v>
      </c>
      <c r="F9" s="87" t="s">
        <v>144</v>
      </c>
      <c r="G9" s="22"/>
      <c r="H9" s="22"/>
    </row>
    <row r="10" spans="1:8" s="23" customFormat="1" ht="15.95" customHeight="1" x14ac:dyDescent="0.25">
      <c r="A10" s="47">
        <v>4</v>
      </c>
      <c r="B10" s="48" t="s">
        <v>101</v>
      </c>
      <c r="C10" s="52" t="s">
        <v>102</v>
      </c>
      <c r="D10" s="49">
        <v>81000000906</v>
      </c>
      <c r="E10" s="69"/>
      <c r="F10" s="75"/>
      <c r="G10" s="22"/>
      <c r="H10" s="22"/>
    </row>
    <row r="11" spans="1:8" s="23" customFormat="1" ht="15.95" customHeight="1" x14ac:dyDescent="0.25">
      <c r="A11" s="47">
        <v>5</v>
      </c>
      <c r="B11" s="48" t="s">
        <v>108</v>
      </c>
      <c r="C11" s="52" t="s">
        <v>109</v>
      </c>
      <c r="D11" s="49">
        <v>1</v>
      </c>
      <c r="E11" s="69"/>
      <c r="F11" s="75"/>
      <c r="G11" s="22"/>
      <c r="H11" s="11"/>
    </row>
    <row r="12" spans="1:8" s="23" customFormat="1" ht="15.95" customHeight="1" x14ac:dyDescent="0.25">
      <c r="A12" s="47">
        <v>6</v>
      </c>
      <c r="B12" s="48" t="s">
        <v>85</v>
      </c>
      <c r="C12" s="52" t="s">
        <v>86</v>
      </c>
      <c r="D12" s="49">
        <v>60200000731</v>
      </c>
      <c r="E12" s="69"/>
      <c r="F12" s="75"/>
      <c r="G12" s="22"/>
      <c r="H12" s="11"/>
    </row>
    <row r="13" spans="1:8" s="23" customFormat="1" ht="15.95" customHeight="1" x14ac:dyDescent="0.25">
      <c r="A13" s="47">
        <v>7</v>
      </c>
      <c r="B13" s="48" t="s">
        <v>131</v>
      </c>
      <c r="C13" s="52" t="s">
        <v>132</v>
      </c>
      <c r="D13" s="70">
        <v>5</v>
      </c>
      <c r="E13" s="69"/>
      <c r="F13" s="75"/>
      <c r="G13" s="22"/>
      <c r="H13" s="22"/>
    </row>
    <row r="14" spans="1:8" s="23" customFormat="1" ht="15.95" customHeight="1" x14ac:dyDescent="0.25">
      <c r="A14" s="47">
        <v>8</v>
      </c>
      <c r="B14" s="48" t="s">
        <v>112</v>
      </c>
      <c r="C14" s="52" t="s">
        <v>113</v>
      </c>
      <c r="D14" s="70">
        <v>2</v>
      </c>
      <c r="E14" s="69"/>
      <c r="F14" s="75"/>
      <c r="G14" s="22"/>
      <c r="H14" s="22"/>
    </row>
    <row r="15" spans="1:8" s="23" customFormat="1" ht="15.95" customHeight="1" x14ac:dyDescent="0.25">
      <c r="A15" s="47">
        <v>9</v>
      </c>
      <c r="B15" s="48" t="s">
        <v>133</v>
      </c>
      <c r="C15" s="52" t="s">
        <v>134</v>
      </c>
      <c r="D15" s="70">
        <v>6</v>
      </c>
      <c r="E15" s="69"/>
      <c r="F15" s="75"/>
      <c r="G15" s="22"/>
      <c r="H15" s="86"/>
    </row>
    <row r="16" spans="1:8" s="23" customFormat="1" ht="15.95" customHeight="1" x14ac:dyDescent="0.25">
      <c r="A16" s="47">
        <v>10</v>
      </c>
      <c r="B16" s="48" t="s">
        <v>87</v>
      </c>
      <c r="C16" s="52" t="s">
        <v>88</v>
      </c>
      <c r="D16" s="49">
        <v>60300000171</v>
      </c>
      <c r="E16" s="69"/>
      <c r="F16" s="75"/>
      <c r="G16" s="22"/>
      <c r="H16" s="86"/>
    </row>
    <row r="17" spans="1:8" s="23" customFormat="1" ht="15.95" customHeight="1" x14ac:dyDescent="0.25">
      <c r="A17" s="47">
        <v>11</v>
      </c>
      <c r="B17" s="48" t="s">
        <v>89</v>
      </c>
      <c r="C17" s="52" t="s">
        <v>90</v>
      </c>
      <c r="D17" s="49">
        <v>51200000905</v>
      </c>
      <c r="E17" s="69"/>
      <c r="F17" s="75"/>
      <c r="G17" s="22"/>
      <c r="H17" s="22"/>
    </row>
    <row r="18" spans="1:8" s="23" customFormat="1" ht="47.25" customHeight="1" x14ac:dyDescent="0.25">
      <c r="A18" s="47">
        <v>12</v>
      </c>
      <c r="B18" s="48" t="s">
        <v>91</v>
      </c>
      <c r="C18" s="52" t="s">
        <v>92</v>
      </c>
      <c r="D18" s="49">
        <v>60200000517</v>
      </c>
      <c r="E18" s="69">
        <v>0</v>
      </c>
      <c r="F18" s="87" t="s">
        <v>144</v>
      </c>
      <c r="G18" s="22"/>
      <c r="H18" s="22"/>
    </row>
    <row r="19" spans="1:8" s="23" customFormat="1" ht="48" customHeight="1" x14ac:dyDescent="0.25">
      <c r="A19" s="47">
        <v>13</v>
      </c>
      <c r="B19" s="48" t="s">
        <v>103</v>
      </c>
      <c r="C19" s="52" t="s">
        <v>104</v>
      </c>
      <c r="D19" s="51">
        <v>701191100000289</v>
      </c>
      <c r="E19" s="69">
        <v>0.5</v>
      </c>
      <c r="F19" s="87" t="s">
        <v>144</v>
      </c>
      <c r="G19" s="22"/>
      <c r="H19" s="22"/>
    </row>
    <row r="20" spans="1:8" s="23" customFormat="1" ht="49.5" customHeight="1" x14ac:dyDescent="0.3">
      <c r="A20" s="47">
        <v>14</v>
      </c>
      <c r="B20" s="48" t="s">
        <v>93</v>
      </c>
      <c r="C20" s="52" t="s">
        <v>94</v>
      </c>
      <c r="D20" s="50">
        <v>71000000507</v>
      </c>
      <c r="E20" s="69">
        <v>1</v>
      </c>
      <c r="F20" s="87" t="s">
        <v>144</v>
      </c>
      <c r="G20" s="22"/>
      <c r="H20" s="11"/>
    </row>
    <row r="21" spans="1:8" s="23" customFormat="1" ht="15.95" customHeight="1" x14ac:dyDescent="0.3">
      <c r="A21" s="47">
        <v>15</v>
      </c>
      <c r="B21" s="48" t="s">
        <v>114</v>
      </c>
      <c r="C21" s="52" t="s">
        <v>94</v>
      </c>
      <c r="D21" s="50">
        <v>3</v>
      </c>
      <c r="E21" s="69"/>
      <c r="F21" s="75"/>
      <c r="G21" s="22"/>
      <c r="H21" s="11"/>
    </row>
    <row r="22" spans="1:8" s="23" customFormat="1" ht="47.25" customHeight="1" x14ac:dyDescent="0.3">
      <c r="A22" s="47">
        <v>16</v>
      </c>
      <c r="B22" s="48" t="s">
        <v>95</v>
      </c>
      <c r="C22" s="52" t="s">
        <v>96</v>
      </c>
      <c r="D22" s="50">
        <v>60200000588</v>
      </c>
      <c r="E22" s="69">
        <v>1</v>
      </c>
      <c r="F22" s="87" t="s">
        <v>144</v>
      </c>
      <c r="G22" s="22" t="s">
        <v>143</v>
      </c>
      <c r="H22" s="11"/>
    </row>
    <row r="23" spans="1:8" s="23" customFormat="1" ht="15.95" customHeight="1" x14ac:dyDescent="0.3">
      <c r="A23" s="47">
        <v>17</v>
      </c>
      <c r="B23" s="48" t="s">
        <v>97</v>
      </c>
      <c r="C23" s="52" t="s">
        <v>98</v>
      </c>
      <c r="D23" s="50">
        <v>60300000115</v>
      </c>
      <c r="E23" s="69"/>
      <c r="F23" s="75"/>
      <c r="G23" s="22"/>
      <c r="H23" s="11"/>
    </row>
    <row r="24" spans="1:8" s="23" customFormat="1" ht="15.95" customHeight="1" x14ac:dyDescent="0.3">
      <c r="A24" s="47">
        <v>18</v>
      </c>
      <c r="B24" s="48" t="s">
        <v>99</v>
      </c>
      <c r="C24" s="52" t="s">
        <v>100</v>
      </c>
      <c r="D24" s="50">
        <v>60300000125</v>
      </c>
      <c r="E24" s="69"/>
      <c r="F24" s="75"/>
      <c r="G24" s="22"/>
      <c r="H24" s="11"/>
    </row>
    <row r="25" spans="1:8" ht="20.25" customHeight="1" x14ac:dyDescent="0.25">
      <c r="A25" s="3"/>
      <c r="B25" s="4"/>
      <c r="C25" s="4"/>
      <c r="D25" s="4"/>
      <c r="E25" s="4"/>
      <c r="F25" s="4"/>
      <c r="G25" s="147" t="s">
        <v>125</v>
      </c>
      <c r="H25" s="147"/>
    </row>
    <row r="26" spans="1:8" ht="15.75" x14ac:dyDescent="0.25">
      <c r="G26" s="120" t="s">
        <v>16</v>
      </c>
      <c r="H26" s="120"/>
    </row>
    <row r="27" spans="1:8" ht="15.75" x14ac:dyDescent="0.25">
      <c r="G27" s="120"/>
      <c r="H27" s="120"/>
    </row>
    <row r="30" spans="1:8" ht="19.5" customHeight="1" x14ac:dyDescent="0.25">
      <c r="G30" s="120" t="s">
        <v>105</v>
      </c>
      <c r="H30" s="120"/>
    </row>
  </sheetData>
  <sheetProtection formatCells="0" formatColumns="0" formatRows="0" insertRows="0" insertHyperlinks="0" deleteRows="0" sort="0" autoFilter="0" pivotTables="0"/>
  <mergeCells count="12">
    <mergeCell ref="A1:D1"/>
    <mergeCell ref="A3:H3"/>
    <mergeCell ref="A4:H4"/>
    <mergeCell ref="A5:A6"/>
    <mergeCell ref="D5:D6"/>
    <mergeCell ref="B5:C6"/>
    <mergeCell ref="G25:H25"/>
    <mergeCell ref="G30:H30"/>
    <mergeCell ref="G26:H26"/>
    <mergeCell ref="G27:H27"/>
    <mergeCell ref="E5:F5"/>
    <mergeCell ref="G5:H5"/>
  </mergeCells>
  <pageMargins left="0.7" right="0.7" top="0.75" bottom="0.75" header="0.3" footer="0.3"/>
  <pageSetup paperSize="9"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topLeftCell="A4" workbookViewId="0">
      <selection activeCell="F26" sqref="F26"/>
    </sheetView>
  </sheetViews>
  <sheetFormatPr defaultRowHeight="15" x14ac:dyDescent="0.25"/>
  <cols>
    <col min="2" max="2" width="25.28515625" customWidth="1"/>
    <col min="3" max="3" width="17.85546875" customWidth="1"/>
    <col min="4" max="4" width="21.5703125" customWidth="1"/>
    <col min="5" max="5" width="15" customWidth="1"/>
    <col min="6" max="6" width="21.5703125" customWidth="1"/>
  </cols>
  <sheetData>
    <row r="2" spans="1:6" ht="16.5" x14ac:dyDescent="0.25">
      <c r="A2" s="151" t="s">
        <v>145</v>
      </c>
      <c r="B2" s="151"/>
      <c r="C2" s="151"/>
      <c r="D2" s="152" t="s">
        <v>146</v>
      </c>
      <c r="E2" s="152"/>
      <c r="F2" s="152"/>
    </row>
    <row r="3" spans="1:6" ht="16.5" x14ac:dyDescent="0.25">
      <c r="A3" s="151" t="s">
        <v>147</v>
      </c>
      <c r="B3" s="151"/>
      <c r="C3" s="151"/>
      <c r="D3" s="152" t="s">
        <v>148</v>
      </c>
      <c r="E3" s="152"/>
      <c r="F3" s="152"/>
    </row>
    <row r="4" spans="1:6" ht="16.5" x14ac:dyDescent="0.25">
      <c r="A4" s="153" t="s">
        <v>149</v>
      </c>
      <c r="B4" s="153"/>
      <c r="C4" s="153"/>
      <c r="D4" s="88"/>
      <c r="E4" s="88"/>
      <c r="F4" s="89"/>
    </row>
    <row r="5" spans="1:6" ht="16.5" x14ac:dyDescent="0.25">
      <c r="A5" s="152" t="s">
        <v>150</v>
      </c>
      <c r="B5" s="152"/>
      <c r="C5" s="152"/>
      <c r="D5" s="88"/>
      <c r="E5" s="88"/>
      <c r="F5" s="89"/>
    </row>
    <row r="6" spans="1:6" ht="16.5" x14ac:dyDescent="0.25">
      <c r="A6" s="90"/>
      <c r="B6" s="91"/>
      <c r="C6" s="90"/>
      <c r="D6" s="88"/>
      <c r="E6" s="88"/>
      <c r="F6" s="89"/>
    </row>
    <row r="7" spans="1:6" ht="16.5" x14ac:dyDescent="0.25">
      <c r="A7" s="90"/>
      <c r="B7" s="91"/>
      <c r="C7" s="90"/>
      <c r="D7" s="88"/>
      <c r="E7" s="88"/>
      <c r="F7" s="89"/>
    </row>
    <row r="8" spans="1:6" ht="17.25" x14ac:dyDescent="0.25">
      <c r="A8" s="148" t="s">
        <v>151</v>
      </c>
      <c r="B8" s="148"/>
      <c r="C8" s="148"/>
      <c r="D8" s="148"/>
      <c r="E8" s="88"/>
      <c r="F8" s="89"/>
    </row>
    <row r="9" spans="1:6" ht="20.25" x14ac:dyDescent="0.25">
      <c r="A9" s="149" t="s">
        <v>152</v>
      </c>
      <c r="B9" s="149"/>
      <c r="C9" s="149"/>
      <c r="D9" s="149"/>
      <c r="E9" s="149"/>
      <c r="F9" s="149"/>
    </row>
    <row r="10" spans="1:6" ht="16.5" x14ac:dyDescent="0.25">
      <c r="A10" s="88"/>
      <c r="B10" s="92"/>
      <c r="C10" s="88"/>
      <c r="D10" s="88"/>
      <c r="E10" s="88"/>
      <c r="F10" s="93"/>
    </row>
    <row r="11" spans="1:6" ht="66" x14ac:dyDescent="0.25">
      <c r="A11" s="94" t="s">
        <v>3</v>
      </c>
      <c r="B11" s="95" t="s">
        <v>153</v>
      </c>
      <c r="C11" s="94" t="s">
        <v>154</v>
      </c>
      <c r="D11" s="94" t="s">
        <v>155</v>
      </c>
      <c r="E11" s="96" t="s">
        <v>156</v>
      </c>
      <c r="F11" s="97" t="s">
        <v>157</v>
      </c>
    </row>
    <row r="12" spans="1:6" ht="16.5" x14ac:dyDescent="0.25">
      <c r="A12" s="98">
        <v>1</v>
      </c>
      <c r="B12" s="99" t="s">
        <v>158</v>
      </c>
      <c r="C12" s="100"/>
      <c r="D12" s="101" t="s">
        <v>159</v>
      </c>
      <c r="E12" s="100">
        <v>11</v>
      </c>
      <c r="F12" s="102">
        <v>1</v>
      </c>
    </row>
    <row r="13" spans="1:6" ht="16.5" x14ac:dyDescent="0.25">
      <c r="A13" s="98">
        <v>2</v>
      </c>
      <c r="B13" s="99" t="s">
        <v>160</v>
      </c>
      <c r="C13" s="100">
        <v>1025002</v>
      </c>
      <c r="D13" s="101" t="s">
        <v>159</v>
      </c>
      <c r="E13" s="100">
        <v>2</v>
      </c>
      <c r="F13" s="102">
        <v>0</v>
      </c>
    </row>
    <row r="14" spans="1:6" ht="16.5" x14ac:dyDescent="0.25">
      <c r="A14" s="98">
        <v>3</v>
      </c>
      <c r="B14" s="99" t="s">
        <v>161</v>
      </c>
      <c r="C14" s="100">
        <v>1025015</v>
      </c>
      <c r="D14" s="101" t="s">
        <v>159</v>
      </c>
      <c r="E14" s="100">
        <v>21</v>
      </c>
      <c r="F14" s="102">
        <v>1</v>
      </c>
    </row>
    <row r="15" spans="1:6" ht="16.5" x14ac:dyDescent="0.25">
      <c r="A15" s="98">
        <v>4</v>
      </c>
      <c r="B15" s="103" t="s">
        <v>162</v>
      </c>
      <c r="C15" s="101">
        <v>1003013</v>
      </c>
      <c r="D15" s="101" t="s">
        <v>159</v>
      </c>
      <c r="E15" s="101">
        <v>6</v>
      </c>
      <c r="F15" s="102">
        <v>0.5</v>
      </c>
    </row>
    <row r="16" spans="1:6" ht="16.5" x14ac:dyDescent="0.25">
      <c r="A16" s="98">
        <v>5</v>
      </c>
      <c r="B16" s="99" t="s">
        <v>163</v>
      </c>
      <c r="C16" s="100">
        <v>1025016</v>
      </c>
      <c r="D16" s="100" t="s">
        <v>159</v>
      </c>
      <c r="E16" s="100">
        <v>1</v>
      </c>
      <c r="F16" s="102">
        <v>0</v>
      </c>
    </row>
    <row r="17" spans="1:6" ht="16.5" x14ac:dyDescent="0.25">
      <c r="A17" s="88"/>
      <c r="B17" s="92"/>
      <c r="C17" s="88"/>
      <c r="D17" s="88"/>
      <c r="E17" s="88"/>
      <c r="F17" s="93"/>
    </row>
    <row r="18" spans="1:6" ht="16.5" x14ac:dyDescent="0.25">
      <c r="A18" s="150" t="s">
        <v>164</v>
      </c>
      <c r="B18" s="150"/>
      <c r="C18" s="150"/>
      <c r="D18" s="150"/>
      <c r="E18" s="88"/>
      <c r="F18" s="93"/>
    </row>
    <row r="19" spans="1:6" ht="16.5" x14ac:dyDescent="0.25">
      <c r="A19" s="88"/>
      <c r="B19" s="104" t="s">
        <v>165</v>
      </c>
      <c r="C19" s="88"/>
      <c r="D19" s="88"/>
      <c r="E19" s="88"/>
      <c r="F19" s="93"/>
    </row>
    <row r="20" spans="1:6" ht="16.5" x14ac:dyDescent="0.25">
      <c r="A20" s="88"/>
      <c r="B20" s="92" t="s">
        <v>166</v>
      </c>
      <c r="C20" s="88"/>
      <c r="D20" s="88"/>
      <c r="E20" s="88"/>
      <c r="F20" s="93"/>
    </row>
    <row r="21" spans="1:6" ht="16.5" x14ac:dyDescent="0.25">
      <c r="A21" s="88"/>
      <c r="B21" s="104" t="s">
        <v>167</v>
      </c>
      <c r="C21" s="88"/>
      <c r="D21" s="88"/>
      <c r="E21" s="88"/>
      <c r="F21" s="93"/>
    </row>
    <row r="22" spans="1:6" ht="16.5" x14ac:dyDescent="0.25">
      <c r="A22" s="88"/>
      <c r="B22" s="92"/>
      <c r="C22" s="88"/>
      <c r="D22" s="88"/>
      <c r="E22" s="88"/>
      <c r="F22" s="93"/>
    </row>
    <row r="23" spans="1:6" ht="16.5" x14ac:dyDescent="0.25">
      <c r="A23" s="88"/>
      <c r="B23" s="92"/>
      <c r="C23" s="88"/>
      <c r="D23" s="88"/>
      <c r="E23" s="88"/>
      <c r="F23" s="93"/>
    </row>
    <row r="24" spans="1:6" ht="16.5" x14ac:dyDescent="0.25">
      <c r="A24" s="88"/>
      <c r="B24" s="92"/>
      <c r="C24" s="88"/>
      <c r="D24" s="88"/>
      <c r="E24" s="88"/>
      <c r="F24" s="93"/>
    </row>
    <row r="26" spans="1:6" x14ac:dyDescent="0.25">
      <c r="F26" t="s">
        <v>209</v>
      </c>
    </row>
  </sheetData>
  <mergeCells count="9">
    <mergeCell ref="A8:D8"/>
    <mergeCell ref="A9:F9"/>
    <mergeCell ref="A18:D18"/>
    <mergeCell ref="A2:C2"/>
    <mergeCell ref="D2:F2"/>
    <mergeCell ref="A3:C3"/>
    <mergeCell ref="D3:F3"/>
    <mergeCell ref="A4:C4"/>
    <mergeCell ref="A5:C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Mẫu 4A</vt:lpstr>
      <vt:lpstr>KL CV 10%</vt:lpstr>
      <vt:lpstr>TỔNG ĐIỂM CỘNG-TRỪ</vt:lpstr>
      <vt:lpstr>Share fanpage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Oanh</cp:lastModifiedBy>
  <cp:lastPrinted>2020-12-29T02:52:13Z</cp:lastPrinted>
  <dcterms:created xsi:type="dcterms:W3CDTF">2018-08-07T00:58:29Z</dcterms:created>
  <dcterms:modified xsi:type="dcterms:W3CDTF">2021-06-25T07:19:52Z</dcterms:modified>
</cp:coreProperties>
</file>